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8619B4FF-EB6A-4EB6-A3AE-72A20165B4D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'DC30'!$A$1:$L$54</definedName>
    <definedName name="_xlnm.Print_Area" localSheetId="15">'DC31'!$A$1:$L$54</definedName>
    <definedName name="_xlnm.Print_Area" localSheetId="20">'DC32'!$A$1:$L$54</definedName>
    <definedName name="_xlnm.Print_Area" localSheetId="1">'MP301'!$A$1:$L$54</definedName>
    <definedName name="_xlnm.Print_Area" localSheetId="2">'MP302'!$A$1:$L$54</definedName>
    <definedName name="_xlnm.Print_Area" localSheetId="3">'MP303'!$A$1:$L$54</definedName>
    <definedName name="_xlnm.Print_Area" localSheetId="4">'MP304'!$A$1:$L$54</definedName>
    <definedName name="_xlnm.Print_Area" localSheetId="5">'MP305'!$A$1:$L$54</definedName>
    <definedName name="_xlnm.Print_Area" localSheetId="6">'MP306'!$A$1:$L$54</definedName>
    <definedName name="_xlnm.Print_Area" localSheetId="7">'MP307'!$A$1:$L$54</definedName>
    <definedName name="_xlnm.Print_Area" localSheetId="9">'MP311'!$A$1:$L$54</definedName>
    <definedName name="_xlnm.Print_Area" localSheetId="10">'MP312'!$A$1:$L$54</definedName>
    <definedName name="_xlnm.Print_Area" localSheetId="11">'MP313'!$A$1:$L$54</definedName>
    <definedName name="_xlnm.Print_Area" localSheetId="12">'MP314'!$A$1:$L$54</definedName>
    <definedName name="_xlnm.Print_Area" localSheetId="13">'MP315'!$A$1:$L$54</definedName>
    <definedName name="_xlnm.Print_Area" localSheetId="14">'MP316'!$A$1:$L$54</definedName>
    <definedName name="_xlnm.Print_Area" localSheetId="16">'MP321'!$A$1:$L$54</definedName>
    <definedName name="_xlnm.Print_Area" localSheetId="17">'MP324'!$A$1:$L$54</definedName>
    <definedName name="_xlnm.Print_Area" localSheetId="18">'MP325'!$A$1:$L$54</definedName>
    <definedName name="_xlnm.Print_Area" localSheetId="19">'MP326'!$A$1:$L$54</definedName>
    <definedName name="_xlnm.Print_Area" localSheetId="0">Summary!$A$1:$L$54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21"/>
  <c r="K48" i="21"/>
  <c r="J48" i="21"/>
  <c r="I48" i="21"/>
  <c r="H48" i="21"/>
  <c r="G48" i="21"/>
  <c r="F48" i="21"/>
  <c r="E48" i="21"/>
  <c r="D48" i="21"/>
  <c r="C48" i="21"/>
  <c r="L48" i="1"/>
  <c r="K48" i="1"/>
  <c r="J48" i="1"/>
  <c r="I48" i="1"/>
  <c r="H48" i="1"/>
  <c r="G48" i="1"/>
  <c r="F48" i="1"/>
  <c r="E48" i="1"/>
  <c r="D48" i="1"/>
  <c r="C48" i="1"/>
  <c r="C42" i="4"/>
  <c r="L39" i="2"/>
  <c r="K39" i="2"/>
  <c r="K40" i="2" s="1"/>
  <c r="J39" i="2"/>
  <c r="I39" i="2"/>
  <c r="H39" i="2"/>
  <c r="G39" i="2"/>
  <c r="F39" i="2"/>
  <c r="F40" i="2" s="1"/>
  <c r="E39" i="2"/>
  <c r="E40" i="2" s="1"/>
  <c r="D39" i="2"/>
  <c r="C39" i="2"/>
  <c r="C40" i="2" s="1"/>
  <c r="L39" i="3"/>
  <c r="K39" i="3"/>
  <c r="J39" i="3"/>
  <c r="I39" i="3"/>
  <c r="I40" i="3" s="1"/>
  <c r="H39" i="3"/>
  <c r="G39" i="3"/>
  <c r="G40" i="3" s="1"/>
  <c r="F39" i="3"/>
  <c r="E39" i="3"/>
  <c r="D39" i="3"/>
  <c r="C39" i="3"/>
  <c r="J40" i="4"/>
  <c r="L39" i="4"/>
  <c r="K39" i="4"/>
  <c r="J39" i="4"/>
  <c r="I39" i="4"/>
  <c r="I40" i="4" s="1"/>
  <c r="H39" i="4"/>
  <c r="H40" i="4" s="1"/>
  <c r="G39" i="4"/>
  <c r="F39" i="4"/>
  <c r="E39" i="4"/>
  <c r="D39" i="4"/>
  <c r="C39" i="4"/>
  <c r="J40" i="5"/>
  <c r="C40" i="5"/>
  <c r="L39" i="5"/>
  <c r="K39" i="5"/>
  <c r="J39" i="5"/>
  <c r="I39" i="5"/>
  <c r="H39" i="5"/>
  <c r="G39" i="5"/>
  <c r="F39" i="5"/>
  <c r="E39" i="5"/>
  <c r="E40" i="5" s="1"/>
  <c r="D39" i="5"/>
  <c r="C39" i="5"/>
  <c r="F40" i="6"/>
  <c r="L39" i="6"/>
  <c r="L40" i="6" s="1"/>
  <c r="K39" i="6"/>
  <c r="J39" i="6"/>
  <c r="I39" i="6"/>
  <c r="H39" i="6"/>
  <c r="G39" i="6"/>
  <c r="F39" i="6"/>
  <c r="E39" i="6"/>
  <c r="D39" i="6"/>
  <c r="D40" i="6" s="1"/>
  <c r="C39" i="6"/>
  <c r="L39" i="7"/>
  <c r="K39" i="7"/>
  <c r="J39" i="7"/>
  <c r="I39" i="7"/>
  <c r="H39" i="7"/>
  <c r="G39" i="7"/>
  <c r="F39" i="7"/>
  <c r="F40" i="7" s="1"/>
  <c r="E39" i="7"/>
  <c r="E40" i="7" s="1"/>
  <c r="D39" i="7"/>
  <c r="C39" i="7"/>
  <c r="L39" i="8"/>
  <c r="L40" i="8" s="1"/>
  <c r="K39" i="8"/>
  <c r="J39" i="8"/>
  <c r="I39" i="8"/>
  <c r="H39" i="8"/>
  <c r="G39" i="8"/>
  <c r="F39" i="8"/>
  <c r="E39" i="8"/>
  <c r="D39" i="8"/>
  <c r="D40" i="8" s="1"/>
  <c r="C39" i="8"/>
  <c r="L39" i="9"/>
  <c r="L40" i="9" s="1"/>
  <c r="K39" i="9"/>
  <c r="K40" i="9" s="1"/>
  <c r="J39" i="9"/>
  <c r="I39" i="9"/>
  <c r="I40" i="9" s="1"/>
  <c r="H39" i="9"/>
  <c r="G39" i="9"/>
  <c r="F39" i="9"/>
  <c r="E39" i="9"/>
  <c r="D39" i="9"/>
  <c r="D40" i="9" s="1"/>
  <c r="C39" i="9"/>
  <c r="L39" i="10"/>
  <c r="K39" i="10"/>
  <c r="J39" i="10"/>
  <c r="I39" i="10"/>
  <c r="H39" i="10"/>
  <c r="G39" i="10"/>
  <c r="F39" i="10"/>
  <c r="E39" i="10"/>
  <c r="D39" i="10"/>
  <c r="C39" i="10"/>
  <c r="G40" i="11"/>
  <c r="L39" i="11"/>
  <c r="K39" i="11"/>
  <c r="J39" i="11"/>
  <c r="I39" i="11"/>
  <c r="H39" i="11"/>
  <c r="G39" i="11"/>
  <c r="F39" i="11"/>
  <c r="F40" i="11" s="1"/>
  <c r="E39" i="11"/>
  <c r="D39" i="11"/>
  <c r="C39" i="11"/>
  <c r="C40" i="12"/>
  <c r="L39" i="12"/>
  <c r="L40" i="12" s="1"/>
  <c r="K39" i="12"/>
  <c r="J39" i="12"/>
  <c r="J40" i="12" s="1"/>
  <c r="I39" i="12"/>
  <c r="H39" i="12"/>
  <c r="G39" i="12"/>
  <c r="F39" i="12"/>
  <c r="E39" i="12"/>
  <c r="D39" i="12"/>
  <c r="C39" i="12"/>
  <c r="L40" i="13"/>
  <c r="C40" i="13"/>
  <c r="L39" i="13"/>
  <c r="K39" i="13"/>
  <c r="J39" i="13"/>
  <c r="J40" i="13" s="1"/>
  <c r="I39" i="13"/>
  <c r="H39" i="13"/>
  <c r="G39" i="13"/>
  <c r="F39" i="13"/>
  <c r="E39" i="13"/>
  <c r="D39" i="13"/>
  <c r="C39" i="13"/>
  <c r="L40" i="14"/>
  <c r="C40" i="14"/>
  <c r="L39" i="14"/>
  <c r="K39" i="14"/>
  <c r="J39" i="14"/>
  <c r="I39" i="14"/>
  <c r="H39" i="14"/>
  <c r="G39" i="14"/>
  <c r="F39" i="14"/>
  <c r="E39" i="14"/>
  <c r="E40" i="14" s="1"/>
  <c r="D39" i="14"/>
  <c r="C39" i="14"/>
  <c r="L39" i="15"/>
  <c r="K39" i="15"/>
  <c r="J39" i="15"/>
  <c r="I39" i="15"/>
  <c r="H39" i="15"/>
  <c r="G39" i="15"/>
  <c r="F39" i="15"/>
  <c r="E39" i="15"/>
  <c r="D39" i="15"/>
  <c r="C39" i="15"/>
  <c r="H40" i="16"/>
  <c r="L39" i="16"/>
  <c r="K39" i="16"/>
  <c r="J39" i="16"/>
  <c r="J40" i="16" s="1"/>
  <c r="I39" i="16"/>
  <c r="I40" i="16" s="1"/>
  <c r="H39" i="16"/>
  <c r="G39" i="16"/>
  <c r="G40" i="16" s="1"/>
  <c r="F39" i="16"/>
  <c r="E39" i="16"/>
  <c r="D39" i="16"/>
  <c r="C39" i="16"/>
  <c r="L40" i="17"/>
  <c r="H40" i="17"/>
  <c r="C40" i="17"/>
  <c r="L39" i="17"/>
  <c r="K39" i="17"/>
  <c r="J39" i="17"/>
  <c r="I39" i="17"/>
  <c r="H39" i="17"/>
  <c r="G39" i="17"/>
  <c r="F39" i="17"/>
  <c r="E39" i="17"/>
  <c r="D39" i="17"/>
  <c r="C39" i="17"/>
  <c r="C40" i="18"/>
  <c r="L39" i="18"/>
  <c r="K39" i="18"/>
  <c r="J39" i="18"/>
  <c r="I39" i="18"/>
  <c r="H39" i="18"/>
  <c r="H40" i="18" s="1"/>
  <c r="G39" i="18"/>
  <c r="F39" i="18"/>
  <c r="E39" i="18"/>
  <c r="E40" i="18" s="1"/>
  <c r="D39" i="18"/>
  <c r="C39" i="18"/>
  <c r="L39" i="19"/>
  <c r="K39" i="19"/>
  <c r="J39" i="19"/>
  <c r="I39" i="19"/>
  <c r="H39" i="19"/>
  <c r="H40" i="19" s="1"/>
  <c r="G39" i="19"/>
  <c r="G40" i="19" s="1"/>
  <c r="F39" i="19"/>
  <c r="E39" i="19"/>
  <c r="E40" i="19" s="1"/>
  <c r="D39" i="19"/>
  <c r="C39" i="19"/>
  <c r="H40" i="20"/>
  <c r="C40" i="20"/>
  <c r="L39" i="20"/>
  <c r="K39" i="20"/>
  <c r="J39" i="20"/>
  <c r="I39" i="20"/>
  <c r="H39" i="20"/>
  <c r="G39" i="20"/>
  <c r="G40" i="20" s="1"/>
  <c r="F39" i="20"/>
  <c r="E39" i="20"/>
  <c r="D39" i="20"/>
  <c r="C39" i="20"/>
  <c r="C40" i="21"/>
  <c r="L39" i="21"/>
  <c r="K39" i="21"/>
  <c r="J39" i="21"/>
  <c r="I39" i="21"/>
  <c r="H39" i="21"/>
  <c r="G39" i="21"/>
  <c r="F39" i="21"/>
  <c r="E39" i="21"/>
  <c r="D39" i="21"/>
  <c r="C39" i="21"/>
  <c r="H40" i="1"/>
  <c r="C40" i="1"/>
  <c r="L39" i="1"/>
  <c r="K39" i="1"/>
  <c r="J39" i="1"/>
  <c r="I39" i="1"/>
  <c r="H39" i="1"/>
  <c r="G39" i="1"/>
  <c r="F39" i="1"/>
  <c r="E39" i="1"/>
  <c r="E40" i="1" s="1"/>
  <c r="D39" i="1"/>
  <c r="C39" i="1"/>
  <c r="L34" i="2"/>
  <c r="K34" i="2"/>
  <c r="J34" i="2"/>
  <c r="J40" i="2" s="1"/>
  <c r="I34" i="2"/>
  <c r="H34" i="2"/>
  <c r="G34" i="2"/>
  <c r="F34" i="2"/>
  <c r="E34" i="2"/>
  <c r="D34" i="2"/>
  <c r="C34" i="2"/>
  <c r="L34" i="3"/>
  <c r="K34" i="3"/>
  <c r="J34" i="3"/>
  <c r="J40" i="3" s="1"/>
  <c r="I34" i="3"/>
  <c r="H34" i="3"/>
  <c r="G34" i="3"/>
  <c r="F34" i="3"/>
  <c r="F40" i="3" s="1"/>
  <c r="E34" i="3"/>
  <c r="D34" i="3"/>
  <c r="C34" i="3"/>
  <c r="L34" i="4"/>
  <c r="K34" i="4"/>
  <c r="K40" i="4" s="1"/>
  <c r="J34" i="4"/>
  <c r="I34" i="4"/>
  <c r="H34" i="4"/>
  <c r="G34" i="4"/>
  <c r="G40" i="4" s="1"/>
  <c r="F34" i="4"/>
  <c r="F40" i="4" s="1"/>
  <c r="E34" i="4"/>
  <c r="D34" i="4"/>
  <c r="C34" i="4"/>
  <c r="C40" i="4" s="1"/>
  <c r="L34" i="5"/>
  <c r="K34" i="5"/>
  <c r="K40" i="5" s="1"/>
  <c r="J34" i="5"/>
  <c r="I34" i="5"/>
  <c r="H34" i="5"/>
  <c r="G34" i="5"/>
  <c r="G40" i="5" s="1"/>
  <c r="G42" i="5" s="1"/>
  <c r="F34" i="5"/>
  <c r="F40" i="5" s="1"/>
  <c r="E34" i="5"/>
  <c r="D34" i="5"/>
  <c r="C34" i="5"/>
  <c r="L34" i="6"/>
  <c r="K34" i="6"/>
  <c r="K40" i="6" s="1"/>
  <c r="J34" i="6"/>
  <c r="J40" i="6" s="1"/>
  <c r="I34" i="6"/>
  <c r="H34" i="6"/>
  <c r="G34" i="6"/>
  <c r="G40" i="6" s="1"/>
  <c r="F34" i="6"/>
  <c r="E34" i="6"/>
  <c r="D34" i="6"/>
  <c r="C34" i="6"/>
  <c r="C40" i="6" s="1"/>
  <c r="L34" i="7"/>
  <c r="K34" i="7"/>
  <c r="K40" i="7" s="1"/>
  <c r="K42" i="7" s="1"/>
  <c r="J34" i="7"/>
  <c r="J40" i="7" s="1"/>
  <c r="I34" i="7"/>
  <c r="H34" i="7"/>
  <c r="G34" i="7"/>
  <c r="G40" i="7" s="1"/>
  <c r="F34" i="7"/>
  <c r="E34" i="7"/>
  <c r="D34" i="7"/>
  <c r="C34" i="7"/>
  <c r="C40" i="7" s="1"/>
  <c r="L34" i="8"/>
  <c r="K34" i="8"/>
  <c r="K40" i="8" s="1"/>
  <c r="J34" i="8"/>
  <c r="J40" i="8" s="1"/>
  <c r="I34" i="8"/>
  <c r="H34" i="8"/>
  <c r="G34" i="8"/>
  <c r="G40" i="8" s="1"/>
  <c r="F34" i="8"/>
  <c r="F40" i="8" s="1"/>
  <c r="E34" i="8"/>
  <c r="D34" i="8"/>
  <c r="C34" i="8"/>
  <c r="C40" i="8" s="1"/>
  <c r="L34" i="9"/>
  <c r="K34" i="9"/>
  <c r="J34" i="9"/>
  <c r="J40" i="9" s="1"/>
  <c r="I34" i="9"/>
  <c r="H34" i="9"/>
  <c r="G34" i="9"/>
  <c r="G40" i="9" s="1"/>
  <c r="F34" i="9"/>
  <c r="F40" i="9" s="1"/>
  <c r="E34" i="9"/>
  <c r="D34" i="9"/>
  <c r="C34" i="9"/>
  <c r="L34" i="10"/>
  <c r="K34" i="10"/>
  <c r="K40" i="10" s="1"/>
  <c r="J34" i="10"/>
  <c r="J40" i="10" s="1"/>
  <c r="I34" i="10"/>
  <c r="H34" i="10"/>
  <c r="G34" i="10"/>
  <c r="G40" i="10" s="1"/>
  <c r="F34" i="10"/>
  <c r="E34" i="10"/>
  <c r="D34" i="10"/>
  <c r="C34" i="10"/>
  <c r="C40" i="10" s="1"/>
  <c r="L34" i="11"/>
  <c r="K34" i="11"/>
  <c r="K40" i="11" s="1"/>
  <c r="J34" i="11"/>
  <c r="I34" i="11"/>
  <c r="H34" i="11"/>
  <c r="G34" i="11"/>
  <c r="F34" i="11"/>
  <c r="E34" i="11"/>
  <c r="D34" i="11"/>
  <c r="C34" i="11"/>
  <c r="C40" i="11" s="1"/>
  <c r="C42" i="11" s="1"/>
  <c r="L34" i="12"/>
  <c r="K34" i="12"/>
  <c r="K40" i="12" s="1"/>
  <c r="J34" i="12"/>
  <c r="I34" i="12"/>
  <c r="H34" i="12"/>
  <c r="G34" i="12"/>
  <c r="G40" i="12" s="1"/>
  <c r="F34" i="12"/>
  <c r="E34" i="12"/>
  <c r="D34" i="12"/>
  <c r="D40" i="12" s="1"/>
  <c r="C34" i="12"/>
  <c r="L34" i="13"/>
  <c r="K34" i="13"/>
  <c r="K40" i="13" s="1"/>
  <c r="J34" i="13"/>
  <c r="I34" i="13"/>
  <c r="H34" i="13"/>
  <c r="H40" i="13" s="1"/>
  <c r="G34" i="13"/>
  <c r="G40" i="13" s="1"/>
  <c r="F34" i="13"/>
  <c r="E34" i="13"/>
  <c r="D34" i="13"/>
  <c r="D40" i="13" s="1"/>
  <c r="C34" i="13"/>
  <c r="L34" i="14"/>
  <c r="K34" i="14"/>
  <c r="K40" i="14" s="1"/>
  <c r="J34" i="14"/>
  <c r="I34" i="14"/>
  <c r="H34" i="14"/>
  <c r="H40" i="14" s="1"/>
  <c r="G34" i="14"/>
  <c r="G40" i="14" s="1"/>
  <c r="F34" i="14"/>
  <c r="E34" i="14"/>
  <c r="D34" i="14"/>
  <c r="D40" i="14" s="1"/>
  <c r="C34" i="14"/>
  <c r="L34" i="15"/>
  <c r="L40" i="15" s="1"/>
  <c r="K34" i="15"/>
  <c r="J34" i="15"/>
  <c r="I34" i="15"/>
  <c r="H34" i="15"/>
  <c r="H40" i="15" s="1"/>
  <c r="G34" i="15"/>
  <c r="G40" i="15" s="1"/>
  <c r="F34" i="15"/>
  <c r="E34" i="15"/>
  <c r="D34" i="15"/>
  <c r="D40" i="15" s="1"/>
  <c r="C34" i="15"/>
  <c r="C40" i="15" s="1"/>
  <c r="L34" i="16"/>
  <c r="L40" i="16" s="1"/>
  <c r="K34" i="16"/>
  <c r="J34" i="16"/>
  <c r="I34" i="16"/>
  <c r="H34" i="16"/>
  <c r="G34" i="16"/>
  <c r="F34" i="16"/>
  <c r="E34" i="16"/>
  <c r="D34" i="16"/>
  <c r="D40" i="16" s="1"/>
  <c r="C34" i="16"/>
  <c r="C40" i="16" s="1"/>
  <c r="L34" i="17"/>
  <c r="K34" i="17"/>
  <c r="J34" i="17"/>
  <c r="I34" i="17"/>
  <c r="H34" i="17"/>
  <c r="G34" i="17"/>
  <c r="F34" i="17"/>
  <c r="E34" i="17"/>
  <c r="D34" i="17"/>
  <c r="D40" i="17" s="1"/>
  <c r="C34" i="17"/>
  <c r="L34" i="18"/>
  <c r="L40" i="18" s="1"/>
  <c r="K34" i="18"/>
  <c r="K40" i="18" s="1"/>
  <c r="J34" i="18"/>
  <c r="I34" i="18"/>
  <c r="H34" i="18"/>
  <c r="G34" i="18"/>
  <c r="G40" i="18" s="1"/>
  <c r="F34" i="18"/>
  <c r="E34" i="18"/>
  <c r="D34" i="18"/>
  <c r="D40" i="18" s="1"/>
  <c r="C34" i="18"/>
  <c r="L34" i="19"/>
  <c r="L40" i="19" s="1"/>
  <c r="K34" i="19"/>
  <c r="K40" i="19" s="1"/>
  <c r="J34" i="19"/>
  <c r="I34" i="19"/>
  <c r="H34" i="19"/>
  <c r="G34" i="19"/>
  <c r="F34" i="19"/>
  <c r="E34" i="19"/>
  <c r="D34" i="19"/>
  <c r="D40" i="19" s="1"/>
  <c r="C34" i="19"/>
  <c r="C40" i="19" s="1"/>
  <c r="C42" i="19" s="1"/>
  <c r="L34" i="20"/>
  <c r="L40" i="20" s="1"/>
  <c r="K34" i="20"/>
  <c r="K40" i="20" s="1"/>
  <c r="J34" i="20"/>
  <c r="I34" i="20"/>
  <c r="H34" i="20"/>
  <c r="G34" i="20"/>
  <c r="F34" i="20"/>
  <c r="E34" i="20"/>
  <c r="D34" i="20"/>
  <c r="D40" i="20" s="1"/>
  <c r="C34" i="20"/>
  <c r="L34" i="21"/>
  <c r="L40" i="21" s="1"/>
  <c r="K34" i="21"/>
  <c r="K40" i="21" s="1"/>
  <c r="J34" i="21"/>
  <c r="I34" i="21"/>
  <c r="H34" i="21"/>
  <c r="H40" i="21" s="1"/>
  <c r="G34" i="21"/>
  <c r="G40" i="21" s="1"/>
  <c r="F34" i="21"/>
  <c r="E34" i="21"/>
  <c r="D34" i="21"/>
  <c r="D40" i="21" s="1"/>
  <c r="C34" i="21"/>
  <c r="L34" i="1"/>
  <c r="L40" i="1" s="1"/>
  <c r="K34" i="1"/>
  <c r="K40" i="1" s="1"/>
  <c r="J34" i="1"/>
  <c r="I34" i="1"/>
  <c r="H34" i="1"/>
  <c r="G34" i="1"/>
  <c r="G40" i="1" s="1"/>
  <c r="F34" i="1"/>
  <c r="E34" i="1"/>
  <c r="D34" i="1"/>
  <c r="D40" i="1" s="1"/>
  <c r="C34" i="1"/>
  <c r="F25" i="2"/>
  <c r="L24" i="2"/>
  <c r="K24" i="2"/>
  <c r="J24" i="2"/>
  <c r="I24" i="2"/>
  <c r="H24" i="2"/>
  <c r="G24" i="2"/>
  <c r="F24" i="2"/>
  <c r="E24" i="2"/>
  <c r="E25" i="2" s="1"/>
  <c r="E42" i="2" s="1"/>
  <c r="D24" i="2"/>
  <c r="C24" i="2"/>
  <c r="L24" i="3"/>
  <c r="K24" i="3"/>
  <c r="J24" i="3"/>
  <c r="I24" i="3"/>
  <c r="H24" i="3"/>
  <c r="G24" i="3"/>
  <c r="F24" i="3"/>
  <c r="E24" i="3"/>
  <c r="D24" i="3"/>
  <c r="C24" i="3"/>
  <c r="G25" i="4"/>
  <c r="G42" i="4" s="1"/>
  <c r="L24" i="4"/>
  <c r="K24" i="4"/>
  <c r="J24" i="4"/>
  <c r="I24" i="4"/>
  <c r="H24" i="4"/>
  <c r="G24" i="4"/>
  <c r="F24" i="4"/>
  <c r="E24" i="4"/>
  <c r="D24" i="4"/>
  <c r="C24" i="4"/>
  <c r="L24" i="5"/>
  <c r="K24" i="5"/>
  <c r="J24" i="5"/>
  <c r="I24" i="5"/>
  <c r="H24" i="5"/>
  <c r="G24" i="5"/>
  <c r="F24" i="5"/>
  <c r="E24" i="5"/>
  <c r="D24" i="5"/>
  <c r="C24" i="5"/>
  <c r="C25" i="6"/>
  <c r="C42" i="6" s="1"/>
  <c r="L24" i="6"/>
  <c r="K24" i="6"/>
  <c r="J24" i="6"/>
  <c r="I24" i="6"/>
  <c r="H24" i="6"/>
  <c r="G24" i="6"/>
  <c r="F24" i="6"/>
  <c r="E24" i="6"/>
  <c r="E25" i="6" s="1"/>
  <c r="D24" i="6"/>
  <c r="C24" i="6"/>
  <c r="L24" i="7"/>
  <c r="K24" i="7"/>
  <c r="J24" i="7"/>
  <c r="I24" i="7"/>
  <c r="H24" i="7"/>
  <c r="G24" i="7"/>
  <c r="F24" i="7"/>
  <c r="E24" i="7"/>
  <c r="D24" i="7"/>
  <c r="C24" i="7"/>
  <c r="C25" i="8"/>
  <c r="L24" i="8"/>
  <c r="K24" i="8"/>
  <c r="J24" i="8"/>
  <c r="I24" i="8"/>
  <c r="H24" i="8"/>
  <c r="G24" i="8"/>
  <c r="F24" i="8"/>
  <c r="E24" i="8"/>
  <c r="E25" i="8" s="1"/>
  <c r="D24" i="8"/>
  <c r="C24" i="8"/>
  <c r="L24" i="9"/>
  <c r="K24" i="9"/>
  <c r="J24" i="9"/>
  <c r="I24" i="9"/>
  <c r="H24" i="9"/>
  <c r="G24" i="9"/>
  <c r="F24" i="9"/>
  <c r="E24" i="9"/>
  <c r="D24" i="9"/>
  <c r="C24" i="9"/>
  <c r="L24" i="10"/>
  <c r="K24" i="10"/>
  <c r="K25" i="10" s="1"/>
  <c r="K42" i="10" s="1"/>
  <c r="J24" i="10"/>
  <c r="I24" i="10"/>
  <c r="H24" i="10"/>
  <c r="G24" i="10"/>
  <c r="F24" i="10"/>
  <c r="E24" i="10"/>
  <c r="D24" i="10"/>
  <c r="C24" i="10"/>
  <c r="L24" i="11"/>
  <c r="K24" i="11"/>
  <c r="J24" i="11"/>
  <c r="I24" i="11"/>
  <c r="H24" i="11"/>
  <c r="H25" i="11" s="1"/>
  <c r="G24" i="11"/>
  <c r="F24" i="11"/>
  <c r="E24" i="11"/>
  <c r="D24" i="11"/>
  <c r="C24" i="11"/>
  <c r="L24" i="12"/>
  <c r="K24" i="12"/>
  <c r="J24" i="12"/>
  <c r="I24" i="12"/>
  <c r="H24" i="12"/>
  <c r="G24" i="12"/>
  <c r="F24" i="12"/>
  <c r="E24" i="12"/>
  <c r="D24" i="12"/>
  <c r="C24" i="12"/>
  <c r="G25" i="13"/>
  <c r="G42" i="13" s="1"/>
  <c r="L24" i="13"/>
  <c r="K24" i="13"/>
  <c r="J24" i="13"/>
  <c r="I24" i="13"/>
  <c r="H24" i="13"/>
  <c r="G24" i="13"/>
  <c r="F24" i="13"/>
  <c r="F25" i="13" s="1"/>
  <c r="E24" i="13"/>
  <c r="D24" i="13"/>
  <c r="C24" i="13"/>
  <c r="L24" i="14"/>
  <c r="K24" i="14"/>
  <c r="J24" i="14"/>
  <c r="I24" i="14"/>
  <c r="H24" i="14"/>
  <c r="H25" i="14" s="1"/>
  <c r="H42" i="14" s="1"/>
  <c r="G24" i="14"/>
  <c r="F24" i="14"/>
  <c r="E24" i="14"/>
  <c r="D24" i="14"/>
  <c r="C24" i="14"/>
  <c r="K25" i="15"/>
  <c r="L24" i="15"/>
  <c r="K24" i="15"/>
  <c r="J24" i="15"/>
  <c r="I24" i="15"/>
  <c r="H24" i="15"/>
  <c r="G24" i="15"/>
  <c r="F24" i="15"/>
  <c r="E24" i="15"/>
  <c r="D24" i="15"/>
  <c r="C24" i="15"/>
  <c r="L24" i="16"/>
  <c r="K24" i="16"/>
  <c r="J24" i="16"/>
  <c r="I24" i="16"/>
  <c r="H24" i="16"/>
  <c r="G24" i="16"/>
  <c r="F24" i="16"/>
  <c r="E24" i="16"/>
  <c r="D24" i="16"/>
  <c r="C24" i="16"/>
  <c r="L24" i="17"/>
  <c r="K24" i="17"/>
  <c r="J24" i="17"/>
  <c r="J25" i="17" s="1"/>
  <c r="I24" i="17"/>
  <c r="H24" i="17"/>
  <c r="G24" i="17"/>
  <c r="F24" i="17"/>
  <c r="E24" i="17"/>
  <c r="D24" i="17"/>
  <c r="C24" i="17"/>
  <c r="K25" i="18"/>
  <c r="K42" i="18" s="1"/>
  <c r="L24" i="18"/>
  <c r="K24" i="18"/>
  <c r="J24" i="18"/>
  <c r="I24" i="18"/>
  <c r="H24" i="18"/>
  <c r="G24" i="18"/>
  <c r="F24" i="18"/>
  <c r="F25" i="18" s="1"/>
  <c r="E24" i="18"/>
  <c r="D24" i="18"/>
  <c r="C24" i="18"/>
  <c r="L24" i="19"/>
  <c r="K24" i="19"/>
  <c r="J24" i="19"/>
  <c r="I24" i="19"/>
  <c r="H24" i="19"/>
  <c r="H25" i="19" s="1"/>
  <c r="G24" i="19"/>
  <c r="F24" i="19"/>
  <c r="E24" i="19"/>
  <c r="D24" i="19"/>
  <c r="C24" i="19"/>
  <c r="G25" i="20"/>
  <c r="L24" i="20"/>
  <c r="K24" i="20"/>
  <c r="J24" i="20"/>
  <c r="I24" i="20"/>
  <c r="H24" i="20"/>
  <c r="G24" i="20"/>
  <c r="F24" i="20"/>
  <c r="E24" i="20"/>
  <c r="D24" i="20"/>
  <c r="C24" i="20"/>
  <c r="L24" i="21"/>
  <c r="K24" i="21"/>
  <c r="J24" i="21"/>
  <c r="I24" i="21"/>
  <c r="H24" i="21"/>
  <c r="G24" i="21"/>
  <c r="F24" i="21"/>
  <c r="E24" i="21"/>
  <c r="D24" i="21"/>
  <c r="C24" i="21"/>
  <c r="L24" i="1"/>
  <c r="K24" i="1"/>
  <c r="J24" i="1"/>
  <c r="I24" i="1"/>
  <c r="H24" i="1"/>
  <c r="H25" i="1" s="1"/>
  <c r="H42" i="1" s="1"/>
  <c r="G24" i="1"/>
  <c r="F24" i="1"/>
  <c r="E24" i="1"/>
  <c r="D24" i="1"/>
  <c r="C24" i="1"/>
  <c r="L12" i="2"/>
  <c r="K12" i="2"/>
  <c r="J12" i="2"/>
  <c r="J25" i="2" s="1"/>
  <c r="J42" i="2" s="1"/>
  <c r="I12" i="2"/>
  <c r="H12" i="2"/>
  <c r="G12" i="2"/>
  <c r="F12" i="2"/>
  <c r="E12" i="2"/>
  <c r="D12" i="2"/>
  <c r="C12" i="2"/>
  <c r="L12" i="3"/>
  <c r="K12" i="3"/>
  <c r="J12" i="3"/>
  <c r="J25" i="3" s="1"/>
  <c r="J42" i="3" s="1"/>
  <c r="I12" i="3"/>
  <c r="H12" i="3"/>
  <c r="G12" i="3"/>
  <c r="F12" i="3"/>
  <c r="F25" i="3" s="1"/>
  <c r="F42" i="3" s="1"/>
  <c r="E12" i="3"/>
  <c r="D12" i="3"/>
  <c r="C12" i="3"/>
  <c r="C25" i="3" s="1"/>
  <c r="L12" i="4"/>
  <c r="K12" i="4"/>
  <c r="K25" i="4" s="1"/>
  <c r="K42" i="4" s="1"/>
  <c r="J12" i="4"/>
  <c r="J25" i="4" s="1"/>
  <c r="I12" i="4"/>
  <c r="H12" i="4"/>
  <c r="G12" i="4"/>
  <c r="F12" i="4"/>
  <c r="F25" i="4" s="1"/>
  <c r="F42" i="4" s="1"/>
  <c r="E12" i="4"/>
  <c r="D12" i="4"/>
  <c r="C12" i="4"/>
  <c r="C25" i="4" s="1"/>
  <c r="L12" i="5"/>
  <c r="K12" i="5"/>
  <c r="K25" i="5" s="1"/>
  <c r="K42" i="5" s="1"/>
  <c r="J12" i="5"/>
  <c r="J25" i="5" s="1"/>
  <c r="J42" i="5" s="1"/>
  <c r="I12" i="5"/>
  <c r="H12" i="5"/>
  <c r="G12" i="5"/>
  <c r="G25" i="5" s="1"/>
  <c r="F12" i="5"/>
  <c r="F25" i="5" s="1"/>
  <c r="F42" i="5" s="1"/>
  <c r="E12" i="5"/>
  <c r="D12" i="5"/>
  <c r="C12" i="5"/>
  <c r="C25" i="5" s="1"/>
  <c r="L12" i="6"/>
  <c r="K12" i="6"/>
  <c r="K25" i="6" s="1"/>
  <c r="J12" i="6"/>
  <c r="J25" i="6" s="1"/>
  <c r="J42" i="6" s="1"/>
  <c r="I12" i="6"/>
  <c r="H12" i="6"/>
  <c r="G12" i="6"/>
  <c r="G25" i="6" s="1"/>
  <c r="G42" i="6" s="1"/>
  <c r="F12" i="6"/>
  <c r="F25" i="6" s="1"/>
  <c r="F42" i="6" s="1"/>
  <c r="E12" i="6"/>
  <c r="D12" i="6"/>
  <c r="C12" i="6"/>
  <c r="L12" i="7"/>
  <c r="K12" i="7"/>
  <c r="K25" i="7" s="1"/>
  <c r="J12" i="7"/>
  <c r="J25" i="7" s="1"/>
  <c r="J42" i="7" s="1"/>
  <c r="I12" i="7"/>
  <c r="H12" i="7"/>
  <c r="G12" i="7"/>
  <c r="G25" i="7" s="1"/>
  <c r="G42" i="7" s="1"/>
  <c r="F12" i="7"/>
  <c r="F25" i="7" s="1"/>
  <c r="F42" i="7" s="1"/>
  <c r="E12" i="7"/>
  <c r="D12" i="7"/>
  <c r="C12" i="7"/>
  <c r="C25" i="7" s="1"/>
  <c r="C42" i="7" s="1"/>
  <c r="L12" i="8"/>
  <c r="K12" i="8"/>
  <c r="K25" i="8" s="1"/>
  <c r="K42" i="8" s="1"/>
  <c r="J12" i="8"/>
  <c r="J25" i="8" s="1"/>
  <c r="J42" i="8" s="1"/>
  <c r="I12" i="8"/>
  <c r="H12" i="8"/>
  <c r="G12" i="8"/>
  <c r="G25" i="8" s="1"/>
  <c r="F12" i="8"/>
  <c r="F25" i="8" s="1"/>
  <c r="F42" i="8" s="1"/>
  <c r="E12" i="8"/>
  <c r="D12" i="8"/>
  <c r="C12" i="8"/>
  <c r="L12" i="9"/>
  <c r="K12" i="9"/>
  <c r="K25" i="9" s="1"/>
  <c r="J12" i="9"/>
  <c r="J25" i="9" s="1"/>
  <c r="J42" i="9" s="1"/>
  <c r="I12" i="9"/>
  <c r="H12" i="9"/>
  <c r="G12" i="9"/>
  <c r="G25" i="9" s="1"/>
  <c r="G42" i="9" s="1"/>
  <c r="F12" i="9"/>
  <c r="F25" i="9" s="1"/>
  <c r="F42" i="9" s="1"/>
  <c r="E12" i="9"/>
  <c r="D12" i="9"/>
  <c r="C12" i="9"/>
  <c r="C25" i="9" s="1"/>
  <c r="L12" i="10"/>
  <c r="K12" i="10"/>
  <c r="J12" i="10"/>
  <c r="J25" i="10" s="1"/>
  <c r="J42" i="10" s="1"/>
  <c r="I12" i="10"/>
  <c r="H12" i="10"/>
  <c r="G12" i="10"/>
  <c r="G25" i="10" s="1"/>
  <c r="G42" i="10" s="1"/>
  <c r="F12" i="10"/>
  <c r="F25" i="10" s="1"/>
  <c r="E12" i="10"/>
  <c r="D12" i="10"/>
  <c r="C12" i="10"/>
  <c r="L12" i="11"/>
  <c r="K12" i="11"/>
  <c r="K25" i="11" s="1"/>
  <c r="K42" i="11" s="1"/>
  <c r="J12" i="11"/>
  <c r="J25" i="11" s="1"/>
  <c r="I12" i="11"/>
  <c r="H12" i="11"/>
  <c r="G12" i="11"/>
  <c r="G25" i="11" s="1"/>
  <c r="G42" i="11" s="1"/>
  <c r="F12" i="11"/>
  <c r="F25" i="11" s="1"/>
  <c r="F42" i="11" s="1"/>
  <c r="E12" i="11"/>
  <c r="D12" i="11"/>
  <c r="C12" i="11"/>
  <c r="C25" i="11" s="1"/>
  <c r="L12" i="12"/>
  <c r="K12" i="12"/>
  <c r="K25" i="12" s="1"/>
  <c r="K42" i="12" s="1"/>
  <c r="J12" i="12"/>
  <c r="I12" i="12"/>
  <c r="H12" i="12"/>
  <c r="G12" i="12"/>
  <c r="G25" i="12" s="1"/>
  <c r="F12" i="12"/>
  <c r="F25" i="12" s="1"/>
  <c r="E12" i="12"/>
  <c r="D12" i="12"/>
  <c r="C12" i="12"/>
  <c r="C25" i="12" s="1"/>
  <c r="C42" i="12" s="1"/>
  <c r="L12" i="13"/>
  <c r="K12" i="13"/>
  <c r="K25" i="13" s="1"/>
  <c r="K42" i="13" s="1"/>
  <c r="J12" i="13"/>
  <c r="I12" i="13"/>
  <c r="H12" i="13"/>
  <c r="G12" i="13"/>
  <c r="F12" i="13"/>
  <c r="E12" i="13"/>
  <c r="D12" i="13"/>
  <c r="C12" i="13"/>
  <c r="C25" i="13" s="1"/>
  <c r="C42" i="13" s="1"/>
  <c r="L12" i="14"/>
  <c r="K12" i="14"/>
  <c r="K25" i="14" s="1"/>
  <c r="J12" i="14"/>
  <c r="I12" i="14"/>
  <c r="H12" i="14"/>
  <c r="G12" i="14"/>
  <c r="G25" i="14" s="1"/>
  <c r="G42" i="14" s="1"/>
  <c r="F12" i="14"/>
  <c r="E12" i="14"/>
  <c r="D12" i="14"/>
  <c r="C12" i="14"/>
  <c r="C25" i="14" s="1"/>
  <c r="L12" i="15"/>
  <c r="K12" i="15"/>
  <c r="J12" i="15"/>
  <c r="I12" i="15"/>
  <c r="H12" i="15"/>
  <c r="G12" i="15"/>
  <c r="G25" i="15" s="1"/>
  <c r="G42" i="15" s="1"/>
  <c r="F12" i="15"/>
  <c r="E12" i="15"/>
  <c r="D12" i="15"/>
  <c r="C12" i="15"/>
  <c r="C25" i="15" s="1"/>
  <c r="C42" i="15" s="1"/>
  <c r="L12" i="16"/>
  <c r="K12" i="16"/>
  <c r="K25" i="16" s="1"/>
  <c r="J12" i="16"/>
  <c r="I12" i="16"/>
  <c r="H12" i="16"/>
  <c r="G12" i="16"/>
  <c r="G25" i="16" s="1"/>
  <c r="G42" i="16" s="1"/>
  <c r="F12" i="16"/>
  <c r="E12" i="16"/>
  <c r="D12" i="16"/>
  <c r="C12" i="16"/>
  <c r="C25" i="16" s="1"/>
  <c r="C42" i="16" s="1"/>
  <c r="L12" i="17"/>
  <c r="K12" i="17"/>
  <c r="K25" i="17" s="1"/>
  <c r="J12" i="17"/>
  <c r="I12" i="17"/>
  <c r="H12" i="17"/>
  <c r="G12" i="17"/>
  <c r="G25" i="17" s="1"/>
  <c r="F12" i="17"/>
  <c r="E12" i="17"/>
  <c r="D12" i="17"/>
  <c r="C12" i="17"/>
  <c r="C25" i="17" s="1"/>
  <c r="C42" i="17" s="1"/>
  <c r="L12" i="18"/>
  <c r="K12" i="18"/>
  <c r="J12" i="18"/>
  <c r="I12" i="18"/>
  <c r="H12" i="18"/>
  <c r="G12" i="18"/>
  <c r="G25" i="18" s="1"/>
  <c r="G42" i="18" s="1"/>
  <c r="F12" i="18"/>
  <c r="E12" i="18"/>
  <c r="D12" i="18"/>
  <c r="C12" i="18"/>
  <c r="C25" i="18" s="1"/>
  <c r="L12" i="19"/>
  <c r="K12" i="19"/>
  <c r="K25" i="19" s="1"/>
  <c r="K42" i="19" s="1"/>
  <c r="J12" i="19"/>
  <c r="I12" i="19"/>
  <c r="H12" i="19"/>
  <c r="G12" i="19"/>
  <c r="G25" i="19" s="1"/>
  <c r="F12" i="19"/>
  <c r="E12" i="19"/>
  <c r="D12" i="19"/>
  <c r="C12" i="19"/>
  <c r="C25" i="19" s="1"/>
  <c r="L12" i="20"/>
  <c r="K12" i="20"/>
  <c r="K25" i="20" s="1"/>
  <c r="K42" i="20" s="1"/>
  <c r="J12" i="20"/>
  <c r="I12" i="20"/>
  <c r="H12" i="20"/>
  <c r="G12" i="20"/>
  <c r="F12" i="20"/>
  <c r="E12" i="20"/>
  <c r="D12" i="20"/>
  <c r="C12" i="20"/>
  <c r="C25" i="20" s="1"/>
  <c r="C42" i="20" s="1"/>
  <c r="L12" i="21"/>
  <c r="K12" i="21"/>
  <c r="J12" i="21"/>
  <c r="I12" i="21"/>
  <c r="H12" i="21"/>
  <c r="G12" i="21"/>
  <c r="F12" i="21"/>
  <c r="E12" i="21"/>
  <c r="D12" i="21"/>
  <c r="C12" i="21"/>
  <c r="L12" i="1"/>
  <c r="K12" i="1"/>
  <c r="J12" i="1"/>
  <c r="I12" i="1"/>
  <c r="H12" i="1"/>
  <c r="G12" i="1"/>
  <c r="F12" i="1"/>
  <c r="E12" i="1"/>
  <c r="D12" i="1"/>
  <c r="C12" i="1"/>
  <c r="C42" i="8" l="1"/>
  <c r="G42" i="17"/>
  <c r="C42" i="18"/>
  <c r="C42" i="14"/>
  <c r="K42" i="14"/>
  <c r="G42" i="12"/>
  <c r="C25" i="10"/>
  <c r="C42" i="10" s="1"/>
  <c r="G42" i="8"/>
  <c r="K42" i="6"/>
  <c r="I25" i="1"/>
  <c r="G25" i="21"/>
  <c r="G42" i="21" s="1"/>
  <c r="E25" i="20"/>
  <c r="I25" i="19"/>
  <c r="E25" i="15"/>
  <c r="D25" i="10"/>
  <c r="D42" i="10" s="1"/>
  <c r="L25" i="10"/>
  <c r="I25" i="5"/>
  <c r="I42" i="5" s="1"/>
  <c r="H25" i="3"/>
  <c r="G40" i="17"/>
  <c r="G42" i="20"/>
  <c r="G42" i="19"/>
  <c r="K42" i="9"/>
  <c r="C42" i="5"/>
  <c r="C25" i="1"/>
  <c r="C42" i="1" s="1"/>
  <c r="K25" i="1"/>
  <c r="K42" i="1" s="1"/>
  <c r="J25" i="16"/>
  <c r="J42" i="16" s="1"/>
  <c r="D25" i="7"/>
  <c r="L25" i="7"/>
  <c r="H25" i="6"/>
  <c r="E40" i="21"/>
  <c r="I40" i="15"/>
  <c r="H25" i="5"/>
  <c r="H42" i="5" s="1"/>
  <c r="F25" i="20"/>
  <c r="J25" i="14"/>
  <c r="J42" i="4"/>
  <c r="D25" i="1"/>
  <c r="D42" i="1" s="1"/>
  <c r="L25" i="1"/>
  <c r="L42" i="1" s="1"/>
  <c r="J25" i="21"/>
  <c r="H25" i="20"/>
  <c r="H42" i="20" s="1"/>
  <c r="D25" i="19"/>
  <c r="D42" i="19" s="1"/>
  <c r="L25" i="19"/>
  <c r="L42" i="19" s="1"/>
  <c r="H25" i="15"/>
  <c r="H42" i="15" s="1"/>
  <c r="D25" i="9"/>
  <c r="D42" i="9" s="1"/>
  <c r="L25" i="9"/>
  <c r="L42" i="9" s="1"/>
  <c r="K25" i="3"/>
  <c r="C40" i="9"/>
  <c r="C42" i="9" s="1"/>
  <c r="D40" i="11"/>
  <c r="L40" i="11"/>
  <c r="H42" i="19"/>
  <c r="H25" i="21"/>
  <c r="H42" i="21" s="1"/>
  <c r="E40" i="12"/>
  <c r="E25" i="1"/>
  <c r="E42" i="1" s="1"/>
  <c r="C25" i="21"/>
  <c r="C42" i="21" s="1"/>
  <c r="K25" i="21"/>
  <c r="K42" i="21" s="1"/>
  <c r="I25" i="20"/>
  <c r="I42" i="20" s="1"/>
  <c r="D25" i="16"/>
  <c r="D42" i="16" s="1"/>
  <c r="L25" i="16"/>
  <c r="L42" i="16" s="1"/>
  <c r="E25" i="9"/>
  <c r="K40" i="15"/>
  <c r="K42" i="15" s="1"/>
  <c r="I40" i="10"/>
  <c r="H40" i="5"/>
  <c r="E42" i="6"/>
  <c r="E40" i="20"/>
  <c r="J25" i="1"/>
  <c r="F25" i="1"/>
  <c r="D25" i="18"/>
  <c r="D42" i="18" s="1"/>
  <c r="L25" i="18"/>
  <c r="L42" i="18" s="1"/>
  <c r="E25" i="16"/>
  <c r="E42" i="16" s="1"/>
  <c r="H25" i="12"/>
  <c r="I25" i="10"/>
  <c r="I42" i="10" s="1"/>
  <c r="I25" i="4"/>
  <c r="I42" i="4" s="1"/>
  <c r="C25" i="2"/>
  <c r="C42" i="2" s="1"/>
  <c r="K25" i="2"/>
  <c r="K42" i="2" s="1"/>
  <c r="E40" i="13"/>
  <c r="F42" i="2"/>
  <c r="G25" i="1"/>
  <c r="G42" i="1" s="1"/>
  <c r="I25" i="17"/>
  <c r="E25" i="13"/>
  <c r="I25" i="12"/>
  <c r="E40" i="17"/>
  <c r="J40" i="14"/>
  <c r="E40" i="8"/>
  <c r="E42" i="8" s="1"/>
  <c r="I25" i="21"/>
  <c r="I42" i="21" s="1"/>
  <c r="J25" i="19"/>
  <c r="J42" i="19" s="1"/>
  <c r="E25" i="18"/>
  <c r="E42" i="18" s="1"/>
  <c r="H25" i="17"/>
  <c r="H42" i="17" s="1"/>
  <c r="F25" i="15"/>
  <c r="I25" i="14"/>
  <c r="D25" i="13"/>
  <c r="D42" i="13" s="1"/>
  <c r="L25" i="13"/>
  <c r="L42" i="13" s="1"/>
  <c r="I25" i="11"/>
  <c r="D25" i="8"/>
  <c r="D42" i="8" s="1"/>
  <c r="L25" i="8"/>
  <c r="L42" i="8" s="1"/>
  <c r="E25" i="7"/>
  <c r="E42" i="7" s="1"/>
  <c r="H25" i="4"/>
  <c r="H42" i="4" s="1"/>
  <c r="I25" i="3"/>
  <c r="I42" i="3" s="1"/>
  <c r="D25" i="2"/>
  <c r="D42" i="2" s="1"/>
  <c r="L25" i="2"/>
  <c r="L42" i="2" s="1"/>
  <c r="F40" i="1"/>
  <c r="F40" i="21"/>
  <c r="F40" i="20"/>
  <c r="F40" i="19"/>
  <c r="F40" i="18"/>
  <c r="F42" i="18" s="1"/>
  <c r="F40" i="17"/>
  <c r="J40" i="15"/>
  <c r="E40" i="11"/>
  <c r="H40" i="10"/>
  <c r="D40" i="7"/>
  <c r="L40" i="7"/>
  <c r="E40" i="6"/>
  <c r="H40" i="3"/>
  <c r="D40" i="2"/>
  <c r="L40" i="2"/>
  <c r="D25" i="21"/>
  <c r="D42" i="21" s="1"/>
  <c r="L25" i="21"/>
  <c r="L42" i="21" s="1"/>
  <c r="J25" i="20"/>
  <c r="J42" i="20" s="1"/>
  <c r="E25" i="19"/>
  <c r="E42" i="19" s="1"/>
  <c r="H25" i="18"/>
  <c r="H42" i="18" s="1"/>
  <c r="F25" i="16"/>
  <c r="I25" i="15"/>
  <c r="D25" i="14"/>
  <c r="D42" i="14" s="1"/>
  <c r="L25" i="14"/>
  <c r="L42" i="14" s="1"/>
  <c r="J25" i="12"/>
  <c r="J42" i="12" s="1"/>
  <c r="D25" i="11"/>
  <c r="D42" i="11" s="1"/>
  <c r="L25" i="11"/>
  <c r="L42" i="11" s="1"/>
  <c r="E25" i="10"/>
  <c r="H25" i="7"/>
  <c r="I25" i="6"/>
  <c r="D25" i="3"/>
  <c r="L25" i="3"/>
  <c r="G25" i="2"/>
  <c r="G42" i="2" s="1"/>
  <c r="I40" i="1"/>
  <c r="I40" i="21"/>
  <c r="I40" i="20"/>
  <c r="I40" i="19"/>
  <c r="I40" i="18"/>
  <c r="I40" i="17"/>
  <c r="K40" i="16"/>
  <c r="K42" i="16" s="1"/>
  <c r="E40" i="15"/>
  <c r="F40" i="14"/>
  <c r="F40" i="13"/>
  <c r="F42" i="13" s="1"/>
  <c r="F40" i="12"/>
  <c r="F42" i="12" s="1"/>
  <c r="H40" i="11"/>
  <c r="H42" i="11" s="1"/>
  <c r="E40" i="9"/>
  <c r="H40" i="6"/>
  <c r="I40" i="5"/>
  <c r="C40" i="3"/>
  <c r="C42" i="3" s="1"/>
  <c r="K40" i="3"/>
  <c r="G40" i="2"/>
  <c r="E25" i="21"/>
  <c r="E42" i="21" s="1"/>
  <c r="F25" i="19"/>
  <c r="F42" i="19" s="1"/>
  <c r="I25" i="18"/>
  <c r="I42" i="18" s="1"/>
  <c r="D25" i="17"/>
  <c r="D42" i="17" s="1"/>
  <c r="L25" i="17"/>
  <c r="L42" i="17" s="1"/>
  <c r="J25" i="15"/>
  <c r="J42" i="15" s="1"/>
  <c r="E25" i="14"/>
  <c r="E42" i="14" s="1"/>
  <c r="H25" i="13"/>
  <c r="H42" i="13" s="1"/>
  <c r="E25" i="11"/>
  <c r="H25" i="8"/>
  <c r="I25" i="7"/>
  <c r="D25" i="4"/>
  <c r="L25" i="4"/>
  <c r="E25" i="3"/>
  <c r="E42" i="3" s="1"/>
  <c r="H25" i="2"/>
  <c r="H42" i="2" s="1"/>
  <c r="J40" i="1"/>
  <c r="J40" i="21"/>
  <c r="J40" i="20"/>
  <c r="J40" i="19"/>
  <c r="J40" i="18"/>
  <c r="J40" i="17"/>
  <c r="J42" i="17" s="1"/>
  <c r="F40" i="15"/>
  <c r="I40" i="11"/>
  <c r="D40" i="10"/>
  <c r="L40" i="10"/>
  <c r="H40" i="7"/>
  <c r="I40" i="6"/>
  <c r="D40" i="3"/>
  <c r="L40" i="3"/>
  <c r="H40" i="2"/>
  <c r="F25" i="21"/>
  <c r="F42" i="21" s="1"/>
  <c r="D25" i="20"/>
  <c r="D42" i="20" s="1"/>
  <c r="L25" i="20"/>
  <c r="L42" i="20" s="1"/>
  <c r="J25" i="18"/>
  <c r="E25" i="17"/>
  <c r="E42" i="17" s="1"/>
  <c r="H25" i="16"/>
  <c r="H42" i="16" s="1"/>
  <c r="F25" i="14"/>
  <c r="I25" i="13"/>
  <c r="I42" i="13" s="1"/>
  <c r="D25" i="12"/>
  <c r="D42" i="12" s="1"/>
  <c r="L25" i="12"/>
  <c r="L42" i="12" s="1"/>
  <c r="H25" i="9"/>
  <c r="I25" i="8"/>
  <c r="D25" i="5"/>
  <c r="L25" i="5"/>
  <c r="E25" i="4"/>
  <c r="I25" i="2"/>
  <c r="I42" i="2" s="1"/>
  <c r="K40" i="17"/>
  <c r="K42" i="17" s="1"/>
  <c r="E40" i="16"/>
  <c r="H40" i="12"/>
  <c r="J40" i="11"/>
  <c r="J42" i="11" s="1"/>
  <c r="E40" i="10"/>
  <c r="H40" i="8"/>
  <c r="I40" i="7"/>
  <c r="D40" i="4"/>
  <c r="L40" i="4"/>
  <c r="E40" i="3"/>
  <c r="I40" i="2"/>
  <c r="F25" i="17"/>
  <c r="F42" i="17" s="1"/>
  <c r="I25" i="16"/>
  <c r="I42" i="16" s="1"/>
  <c r="D25" i="15"/>
  <c r="D42" i="15" s="1"/>
  <c r="L25" i="15"/>
  <c r="L42" i="15" s="1"/>
  <c r="J25" i="13"/>
  <c r="J42" i="13" s="1"/>
  <c r="E25" i="12"/>
  <c r="E42" i="12" s="1"/>
  <c r="H25" i="10"/>
  <c r="H42" i="10" s="1"/>
  <c r="I25" i="9"/>
  <c r="I42" i="9" s="1"/>
  <c r="D25" i="6"/>
  <c r="D42" i="6" s="1"/>
  <c r="L25" i="6"/>
  <c r="L42" i="6" s="1"/>
  <c r="E25" i="5"/>
  <c r="E42" i="5" s="1"/>
  <c r="G25" i="3"/>
  <c r="G42" i="3" s="1"/>
  <c r="F40" i="16"/>
  <c r="I40" i="14"/>
  <c r="I40" i="13"/>
  <c r="I40" i="12"/>
  <c r="F40" i="10"/>
  <c r="F42" i="10" s="1"/>
  <c r="H40" i="9"/>
  <c r="I40" i="8"/>
  <c r="D40" i="5"/>
  <c r="L40" i="5"/>
  <c r="E40" i="4"/>
  <c r="I42" i="11" l="1"/>
  <c r="H42" i="12"/>
  <c r="J42" i="21"/>
  <c r="L42" i="10"/>
  <c r="E42" i="4"/>
  <c r="L42" i="3"/>
  <c r="D42" i="4"/>
  <c r="D42" i="3"/>
  <c r="E42" i="15"/>
  <c r="L42" i="5"/>
  <c r="D42" i="5"/>
  <c r="I42" i="7"/>
  <c r="I42" i="6"/>
  <c r="I42" i="15"/>
  <c r="I42" i="14"/>
  <c r="H42" i="6"/>
  <c r="I42" i="19"/>
  <c r="I42" i="8"/>
  <c r="J42" i="18"/>
  <c r="H42" i="8"/>
  <c r="H42" i="7"/>
  <c r="F42" i="16"/>
  <c r="F42" i="15"/>
  <c r="I42" i="12"/>
  <c r="F42" i="1"/>
  <c r="E42" i="9"/>
  <c r="L42" i="7"/>
  <c r="E42" i="20"/>
  <c r="L42" i="4"/>
  <c r="H42" i="9"/>
  <c r="E42" i="11"/>
  <c r="E42" i="10"/>
  <c r="E42" i="13"/>
  <c r="J42" i="1"/>
  <c r="J42" i="14"/>
  <c r="D42" i="7"/>
  <c r="F42" i="14"/>
  <c r="K42" i="3"/>
  <c r="I42" i="17"/>
  <c r="F42" i="20"/>
  <c r="H42" i="3"/>
  <c r="I42" i="1"/>
</calcChain>
</file>

<file path=xl/sharedStrings.xml><?xml version="1.0" encoding="utf-8"?>
<sst xmlns="http://schemas.openxmlformats.org/spreadsheetml/2006/main" count="2310" uniqueCount="87">
  <si>
    <t>Mpumalanga: Albert Luthuli (MP301)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</si>
  <si>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</si>
  <si>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</si>
  <si>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</si>
  <si>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</si>
  <si>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</si>
  <si>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</si>
  <si>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</si>
  <si>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</si>
  <si>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</si>
  <si>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</si>
  <si>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</si>
  <si>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</si>
  <si>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</si>
  <si>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</si>
  <si>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</si>
  <si>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</si>
  <si>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</si>
  <si>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</si>
  <si>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</si>
  <si>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</si>
  <si>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</si>
  <si>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</si>
  <si>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</si>
  <si>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</si>
  <si>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</si>
  <si>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</si>
  <si>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</si>
  <si>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</si>
  <si>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</si>
  <si>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</si>
  <si>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</si>
  <si>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</si>
  <si>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</si>
  <si>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</si>
  <si>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</si>
  <si>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</si>
  <si>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</si>
  <si>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</si>
  <si>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</si>
  <si>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</si>
  <si>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</si>
  <si>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</si>
  <si>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</si>
  <si>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</si>
  <si>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</si>
  <si>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</si>
  <si>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</si>
  <si>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</si>
  <si>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</si>
  <si>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</si>
  <si>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</si>
  <si>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</si>
  <si>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</si>
  <si>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</si>
  <si>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</si>
  <si>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</si>
  <si>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</si>
  <si>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</si>
  <si>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</si>
  <si>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</si>
  <si>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Mpumalanga: Msukaligwa (MP302) - Table A6 Budgeted Financial Position ( All ) for 4th Quarter ended 30 June 2022 (Figures Finalised as at 2022/08/09)</t>
  </si>
  <si>
    <t>Mpumalanga: Mkhondo (MP303) - Table A6 Budgeted Financial Position ( All ) for 4th Quarter ended 30 June 2022 (Figures Finalised as at 2022/08/09)</t>
  </si>
  <si>
    <t>Mpumalanga: Pixley Ka Seme (MP) (MP304) - Table A6 Budgeted Financial Position ( All ) for 4th Quarter ended 30 June 2022 (Figures Finalised as at 2022/08/09)</t>
  </si>
  <si>
    <t>Mpumalanga: Lekwa (MP305) - Table A6 Budgeted Financial Position ( All ) for 4th Quarter ended 30 June 2022 (Figures Finalised as at 2022/08/09)</t>
  </si>
  <si>
    <t>Mpumalanga: Dipaleseng (MP306) - Table A6 Budgeted Financial Position ( All ) for 4th Quarter ended 30 June 2022 (Figures Finalised as at 2022/08/09)</t>
  </si>
  <si>
    <t>Mpumalanga: Govan Mbeki (MP307) - Table A6 Budgeted Financial Position ( All ) for 4th Quarter ended 30 June 2022 (Figures Finalised as at 2022/08/09)</t>
  </si>
  <si>
    <t>Mpumalanga: Gert Sibande (DC30) - Table A6 Budgeted Financial Position ( All ) for 4th Quarter ended 30 June 2022 (Figures Finalised as at 2022/08/09)</t>
  </si>
  <si>
    <t>Mpumalanga: Victor Khanye (MP311) - Table A6 Budgeted Financial Position ( All ) for 4th Quarter ended 30 June 2022 (Figures Finalised as at 2022/08/09)</t>
  </si>
  <si>
    <t>Mpumalanga: Emalahleni (MP) (MP312) - Table A6 Budgeted Financial Position ( All ) for 4th Quarter ended 30 June 2022 (Figures Finalised as at 2022/08/09)</t>
  </si>
  <si>
    <t>Mpumalanga: Steve Tshwete (MP313) - Table A6 Budgeted Financial Position ( All ) for 4th Quarter ended 30 June 2022 (Figures Finalised as at 2022/08/09)</t>
  </si>
  <si>
    <t>Mpumalanga: Emakhazeni (MP314) - Table A6 Budgeted Financial Position ( All ) for 4th Quarter ended 30 June 2022 (Figures Finalised as at 2022/08/09)</t>
  </si>
  <si>
    <t>Mpumalanga: Thembisile Hani (MP315) - Table A6 Budgeted Financial Position ( All ) for 4th Quarter ended 30 June 2022 (Figures Finalised as at 2022/08/09)</t>
  </si>
  <si>
    <t>Mpumalanga: Dr J.S. Moroka (MP316) - Table A6 Budgeted Financial Position ( All ) for 4th Quarter ended 30 June 2022 (Figures Finalised as at 2022/08/09)</t>
  </si>
  <si>
    <t>Mpumalanga: Nkangala (DC31) - Table A6 Budgeted Financial Position ( All ) for 4th Quarter ended 30 June 2022 (Figures Finalised as at 2022/08/09)</t>
  </si>
  <si>
    <t>Mpumalanga: Thaba Chweu (MP321) - Table A6 Budgeted Financial Position ( All ) for 4th Quarter ended 30 June 2022 (Figures Finalised as at 2022/08/09)</t>
  </si>
  <si>
    <t>Mpumalanga: Nkomazi (MP324) - Table A6 Budgeted Financial Position ( All ) for 4th Quarter ended 30 June 2022 (Figures Finalised as at 2022/08/09)</t>
  </si>
  <si>
    <t>Mpumalanga: Bushbuckridge (MP325) - Table A6 Budgeted Financial Position ( All ) for 4th Quarter ended 30 June 2022 (Figures Finalised as at 2022/08/09)</t>
  </si>
  <si>
    <t>Mpumalanga: City of Mbombela (MP326) - Table A6 Budgeted Financial Position ( All ) for 4th Quarter ended 30 June 2022 (Figures Finalised as at 2022/08/09)</t>
  </si>
  <si>
    <t>Mpumalanga: Ehlanzeni (DC32)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</si>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</sst>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1357438701</v>
      </c>
      <c r="D6" s="19">
        <v>1349830624</v>
      </c>
      <c r="E6" s="20">
        <v>1759013840</v>
      </c>
      <c r="F6" s="21">
        <v>-130775351</v>
      </c>
      <c r="G6" s="19">
        <v>928597394</v>
      </c>
      <c r="H6" s="20">
        <v>928597394</v>
      </c>
      <c r="I6" s="22">
        <v>1745833241</v>
      </c>
      <c r="J6" s="23">
        <v>1123385918</v>
      </c>
      <c r="K6" s="19">
        <v>1426705941</v>
      </c>
      <c r="L6" s="20">
        <v>1790212428</v>
      </c>
    </row>
    <row r="7" spans="1:12" ht="13.5" x14ac:dyDescent="0.25">
      <c r="A7" s="24" t="s">
        <v>22</v>
      </c>
      <c r="B7" s="18" t="s">
        <v>9</v>
      </c>
      <c r="C7" s="19">
        <v>908195265</v>
      </c>
      <c r="D7" s="19">
        <v>613201854</v>
      </c>
      <c r="E7" s="20">
        <v>307831014</v>
      </c>
      <c r="F7" s="21">
        <v>843895240</v>
      </c>
      <c r="G7" s="19">
        <v>1112182226</v>
      </c>
      <c r="H7" s="20">
        <v>1112182226</v>
      </c>
      <c r="I7" s="22">
        <v>-272728683</v>
      </c>
      <c r="J7" s="23">
        <v>904261028</v>
      </c>
      <c r="K7" s="19">
        <v>724148137</v>
      </c>
      <c r="L7" s="20">
        <v>586470557</v>
      </c>
    </row>
    <row r="8" spans="1:12" ht="13.5" x14ac:dyDescent="0.25">
      <c r="A8" s="24" t="s">
        <v>23</v>
      </c>
      <c r="B8" s="18" t="s">
        <v>9</v>
      </c>
      <c r="C8" s="19">
        <v>6595206115</v>
      </c>
      <c r="D8" s="19">
        <v>5901826224</v>
      </c>
      <c r="E8" s="20">
        <v>6879471722</v>
      </c>
      <c r="F8" s="21">
        <v>6778593710</v>
      </c>
      <c r="G8" s="19">
        <v>7143602284</v>
      </c>
      <c r="H8" s="20">
        <v>7143602284</v>
      </c>
      <c r="I8" s="22">
        <v>8819723711</v>
      </c>
      <c r="J8" s="23">
        <v>7498008549</v>
      </c>
      <c r="K8" s="19">
        <v>8766979133</v>
      </c>
      <c r="L8" s="20">
        <v>10104594546</v>
      </c>
    </row>
    <row r="9" spans="1:12" ht="13.5" x14ac:dyDescent="0.25">
      <c r="A9" s="24" t="s">
        <v>24</v>
      </c>
      <c r="B9" s="18" t="s">
        <v>19</v>
      </c>
      <c r="C9" s="19">
        <v>2733573747</v>
      </c>
      <c r="D9" s="19">
        <v>2998620757</v>
      </c>
      <c r="E9" s="20">
        <v>4415105343</v>
      </c>
      <c r="F9" s="21">
        <v>2991950177</v>
      </c>
      <c r="G9" s="19">
        <v>4423821825</v>
      </c>
      <c r="H9" s="20">
        <v>4423821825</v>
      </c>
      <c r="I9" s="22">
        <v>5343321541</v>
      </c>
      <c r="J9" s="23">
        <v>3032149350</v>
      </c>
      <c r="K9" s="19">
        <v>3282874247</v>
      </c>
      <c r="L9" s="20">
        <v>3338692982</v>
      </c>
    </row>
    <row r="10" spans="1:12" ht="13.5" x14ac:dyDescent="0.25">
      <c r="A10" s="24" t="s">
        <v>25</v>
      </c>
      <c r="B10" s="18" t="s">
        <v>19</v>
      </c>
      <c r="C10" s="19">
        <v>7318523</v>
      </c>
      <c r="D10" s="19">
        <v>29337143</v>
      </c>
      <c r="E10" s="20">
        <v>35440267</v>
      </c>
      <c r="F10" s="25">
        <v>10985791</v>
      </c>
      <c r="G10" s="26">
        <v>10970409</v>
      </c>
      <c r="H10" s="27">
        <v>10970409</v>
      </c>
      <c r="I10" s="22">
        <v>32525864</v>
      </c>
      <c r="J10" s="28">
        <v>11606982</v>
      </c>
      <c r="K10" s="26">
        <v>12074920</v>
      </c>
      <c r="L10" s="27">
        <v>14594150</v>
      </c>
    </row>
    <row r="11" spans="1:12" ht="13.5" x14ac:dyDescent="0.25">
      <c r="A11" s="24" t="s">
        <v>26</v>
      </c>
      <c r="B11" s="18" t="s">
        <v>27</v>
      </c>
      <c r="C11" s="19">
        <v>684122221</v>
      </c>
      <c r="D11" s="19">
        <v>589628508</v>
      </c>
      <c r="E11" s="20">
        <v>649763282</v>
      </c>
      <c r="F11" s="21">
        <v>651173309</v>
      </c>
      <c r="G11" s="19">
        <v>438139338</v>
      </c>
      <c r="H11" s="20">
        <v>438139338</v>
      </c>
      <c r="I11" s="22">
        <v>627008817</v>
      </c>
      <c r="J11" s="23">
        <v>434646993</v>
      </c>
      <c r="K11" s="19">
        <v>420007212</v>
      </c>
      <c r="L11" s="20">
        <v>368050824</v>
      </c>
    </row>
    <row r="12" spans="1:12" ht="13.5" x14ac:dyDescent="0.25">
      <c r="A12" s="29" t="s">
        <v>28</v>
      </c>
      <c r="B12" s="30" t="s">
        <v>19</v>
      </c>
      <c r="C12" s="31">
        <f>SUM(C6:C11)</f>
        <v>12285854572</v>
      </c>
      <c r="D12" s="31">
        <f t="shared" ref="D12:L12" si="0">SUM(D6:D11)</f>
        <v>11482445110</v>
      </c>
      <c r="E12" s="32">
        <f t="shared" si="0"/>
        <v>14046625468</v>
      </c>
      <c r="F12" s="33">
        <f t="shared" si="0"/>
        <v>11145822876</v>
      </c>
      <c r="G12" s="31">
        <f t="shared" si="0"/>
        <v>14057313476</v>
      </c>
      <c r="H12" s="32">
        <f t="shared" si="0"/>
        <v>14057313476</v>
      </c>
      <c r="I12" s="34">
        <f t="shared" si="0"/>
        <v>16295684491</v>
      </c>
      <c r="J12" s="35">
        <f t="shared" si="0"/>
        <v>13004058820</v>
      </c>
      <c r="K12" s="31">
        <f t="shared" si="0"/>
        <v>14632789590</v>
      </c>
      <c r="L12" s="32">
        <f t="shared" si="0"/>
        <v>16202615487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115726692</v>
      </c>
      <c r="D15" s="19">
        <v>94110349</v>
      </c>
      <c r="E15" s="20">
        <v>108524568</v>
      </c>
      <c r="F15" s="21">
        <v>50228912</v>
      </c>
      <c r="G15" s="19">
        <v>50228912</v>
      </c>
      <c r="H15" s="20">
        <v>50228912</v>
      </c>
      <c r="I15" s="22">
        <v>114126509</v>
      </c>
      <c r="J15" s="23">
        <v>42709657</v>
      </c>
      <c r="K15" s="19">
        <v>36759260</v>
      </c>
      <c r="L15" s="20">
        <v>36759260</v>
      </c>
    </row>
    <row r="16" spans="1:12" ht="13.5" x14ac:dyDescent="0.25">
      <c r="A16" s="24" t="s">
        <v>32</v>
      </c>
      <c r="B16" s="18" t="s">
        <v>19</v>
      </c>
      <c r="C16" s="19">
        <v>72940398</v>
      </c>
      <c r="D16" s="19">
        <v>81052237</v>
      </c>
      <c r="E16" s="20">
        <v>85714612</v>
      </c>
      <c r="F16" s="25">
        <v>78832436</v>
      </c>
      <c r="G16" s="26">
        <v>79123048</v>
      </c>
      <c r="H16" s="27">
        <v>79123048</v>
      </c>
      <c r="I16" s="22">
        <v>86528600</v>
      </c>
      <c r="J16" s="28">
        <v>83113319</v>
      </c>
      <c r="K16" s="26">
        <v>83162078</v>
      </c>
      <c r="L16" s="27">
        <v>85352517</v>
      </c>
    </row>
    <row r="17" spans="1:12" ht="13.5" x14ac:dyDescent="0.25">
      <c r="A17" s="24" t="s">
        <v>33</v>
      </c>
      <c r="B17" s="18" t="s">
        <v>19</v>
      </c>
      <c r="C17" s="19">
        <v>3314379579</v>
      </c>
      <c r="D17" s="19">
        <v>3076543277</v>
      </c>
      <c r="E17" s="20">
        <v>3107070541</v>
      </c>
      <c r="F17" s="21">
        <v>3019308438</v>
      </c>
      <c r="G17" s="19">
        <v>3026753161</v>
      </c>
      <c r="H17" s="20">
        <v>3026753161</v>
      </c>
      <c r="I17" s="22">
        <v>3053918935</v>
      </c>
      <c r="J17" s="23">
        <v>3123146544</v>
      </c>
      <c r="K17" s="19">
        <v>3135632191</v>
      </c>
      <c r="L17" s="20">
        <v>3134960178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41956997138</v>
      </c>
      <c r="D19" s="19">
        <v>39449797289</v>
      </c>
      <c r="E19" s="20">
        <v>45916625805</v>
      </c>
      <c r="F19" s="21">
        <v>44446904773</v>
      </c>
      <c r="G19" s="19">
        <v>45623072979</v>
      </c>
      <c r="H19" s="20">
        <v>45623072979</v>
      </c>
      <c r="I19" s="22">
        <v>41576213479</v>
      </c>
      <c r="J19" s="23">
        <v>46893150151</v>
      </c>
      <c r="K19" s="19">
        <v>48448779427</v>
      </c>
      <c r="L19" s="20">
        <v>50039846381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54098005</v>
      </c>
      <c r="D21" s="19">
        <v>58788764</v>
      </c>
      <c r="E21" s="20">
        <v>64983336</v>
      </c>
      <c r="F21" s="21">
        <v>59064009</v>
      </c>
      <c r="G21" s="19">
        <v>70610229</v>
      </c>
      <c r="H21" s="20">
        <v>70610229</v>
      </c>
      <c r="I21" s="22">
        <v>64983335</v>
      </c>
      <c r="J21" s="23">
        <v>70962204</v>
      </c>
      <c r="K21" s="19">
        <v>71300335</v>
      </c>
      <c r="L21" s="20">
        <v>71661367</v>
      </c>
    </row>
    <row r="22" spans="1:12" ht="13.5" x14ac:dyDescent="0.25">
      <c r="A22" s="24" t="s">
        <v>38</v>
      </c>
      <c r="B22" s="18" t="s">
        <v>19</v>
      </c>
      <c r="C22" s="19">
        <v>46722870</v>
      </c>
      <c r="D22" s="19">
        <v>44615433</v>
      </c>
      <c r="E22" s="20">
        <v>56726776</v>
      </c>
      <c r="F22" s="21">
        <v>87090387</v>
      </c>
      <c r="G22" s="19">
        <v>90826947</v>
      </c>
      <c r="H22" s="20">
        <v>90826947</v>
      </c>
      <c r="I22" s="22">
        <v>63683850</v>
      </c>
      <c r="J22" s="23">
        <v>58335971</v>
      </c>
      <c r="K22" s="19">
        <v>42733664</v>
      </c>
      <c r="L22" s="20">
        <v>45205677</v>
      </c>
    </row>
    <row r="23" spans="1:12" ht="13.5" x14ac:dyDescent="0.25">
      <c r="A23" s="24" t="s">
        <v>39</v>
      </c>
      <c r="B23" s="18" t="s">
        <v>19</v>
      </c>
      <c r="C23" s="19">
        <v>15649846</v>
      </c>
      <c r="D23" s="19">
        <v>15649846</v>
      </c>
      <c r="E23" s="20">
        <v>15860846</v>
      </c>
      <c r="F23" s="25">
        <v>25156971</v>
      </c>
      <c r="G23" s="26">
        <v>25256971</v>
      </c>
      <c r="H23" s="27">
        <v>25256971</v>
      </c>
      <c r="I23" s="21">
        <v>15860845</v>
      </c>
      <c r="J23" s="28">
        <v>15150346</v>
      </c>
      <c r="K23" s="26">
        <v>15230885</v>
      </c>
      <c r="L23" s="27">
        <v>15344276</v>
      </c>
    </row>
    <row r="24" spans="1:12" ht="13.5" x14ac:dyDescent="0.25">
      <c r="A24" s="29" t="s">
        <v>40</v>
      </c>
      <c r="B24" s="37" t="s">
        <v>19</v>
      </c>
      <c r="C24" s="31">
        <f>SUM(C15:C23)</f>
        <v>45576514528</v>
      </c>
      <c r="D24" s="38">
        <f t="shared" ref="D24:L24" si="1">SUM(D15:D23)</f>
        <v>42820557195</v>
      </c>
      <c r="E24" s="39">
        <f t="shared" si="1"/>
        <v>49355506484</v>
      </c>
      <c r="F24" s="40">
        <f t="shared" si="1"/>
        <v>47766585926</v>
      </c>
      <c r="G24" s="38">
        <f t="shared" si="1"/>
        <v>48965872247</v>
      </c>
      <c r="H24" s="39">
        <f t="shared" si="1"/>
        <v>48965872247</v>
      </c>
      <c r="I24" s="41">
        <f t="shared" si="1"/>
        <v>44975315553</v>
      </c>
      <c r="J24" s="42">
        <f t="shared" si="1"/>
        <v>50286568192</v>
      </c>
      <c r="K24" s="38">
        <f t="shared" si="1"/>
        <v>51833597840</v>
      </c>
      <c r="L24" s="39">
        <f t="shared" si="1"/>
        <v>53429129656</v>
      </c>
    </row>
    <row r="25" spans="1:12" ht="13.5" x14ac:dyDescent="0.25">
      <c r="A25" s="29" t="s">
        <v>41</v>
      </c>
      <c r="B25" s="30" t="s">
        <v>19</v>
      </c>
      <c r="C25" s="31">
        <f>+C12+C24</f>
        <v>57862369100</v>
      </c>
      <c r="D25" s="31">
        <f t="shared" ref="D25:L25" si="2">+D12+D24</f>
        <v>54303002305</v>
      </c>
      <c r="E25" s="32">
        <f t="shared" si="2"/>
        <v>63402131952</v>
      </c>
      <c r="F25" s="33">
        <f t="shared" si="2"/>
        <v>58912408802</v>
      </c>
      <c r="G25" s="31">
        <f t="shared" si="2"/>
        <v>63023185723</v>
      </c>
      <c r="H25" s="32">
        <f t="shared" si="2"/>
        <v>63023185723</v>
      </c>
      <c r="I25" s="34">
        <f t="shared" si="2"/>
        <v>61271000044</v>
      </c>
      <c r="J25" s="35">
        <f t="shared" si="2"/>
        <v>63290627012</v>
      </c>
      <c r="K25" s="31">
        <f t="shared" si="2"/>
        <v>66466387430</v>
      </c>
      <c r="L25" s="32">
        <f t="shared" si="2"/>
        <v>69631745143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237473406</v>
      </c>
      <c r="D30" s="19">
        <v>238500374</v>
      </c>
      <c r="E30" s="20">
        <v>238065815</v>
      </c>
      <c r="F30" s="21">
        <v>203726760</v>
      </c>
      <c r="G30" s="19">
        <v>202968949</v>
      </c>
      <c r="H30" s="20">
        <v>202968949</v>
      </c>
      <c r="I30" s="22">
        <v>93253136</v>
      </c>
      <c r="J30" s="23">
        <v>349529735</v>
      </c>
      <c r="K30" s="19">
        <v>376931702</v>
      </c>
      <c r="L30" s="20">
        <v>408601814</v>
      </c>
    </row>
    <row r="31" spans="1:12" ht="13.5" x14ac:dyDescent="0.25">
      <c r="A31" s="24" t="s">
        <v>47</v>
      </c>
      <c r="B31" s="18" t="s">
        <v>19</v>
      </c>
      <c r="C31" s="19">
        <v>316856074</v>
      </c>
      <c r="D31" s="19">
        <v>319561665</v>
      </c>
      <c r="E31" s="20">
        <v>327450837</v>
      </c>
      <c r="F31" s="21">
        <v>324524857</v>
      </c>
      <c r="G31" s="19">
        <v>309834563</v>
      </c>
      <c r="H31" s="20">
        <v>309834563</v>
      </c>
      <c r="I31" s="22">
        <v>344394711</v>
      </c>
      <c r="J31" s="23">
        <v>328538713</v>
      </c>
      <c r="K31" s="19">
        <v>277253930</v>
      </c>
      <c r="L31" s="20">
        <v>273650483</v>
      </c>
    </row>
    <row r="32" spans="1:12" ht="13.5" x14ac:dyDescent="0.25">
      <c r="A32" s="24" t="s">
        <v>48</v>
      </c>
      <c r="B32" s="18" t="s">
        <v>46</v>
      </c>
      <c r="C32" s="19">
        <v>15168297004</v>
      </c>
      <c r="D32" s="19">
        <v>18748402821</v>
      </c>
      <c r="E32" s="20">
        <v>23196664048</v>
      </c>
      <c r="F32" s="21">
        <v>11294414107</v>
      </c>
      <c r="G32" s="19">
        <v>13535448000</v>
      </c>
      <c r="H32" s="20">
        <v>13535448000</v>
      </c>
      <c r="I32" s="22">
        <v>27080963814</v>
      </c>
      <c r="J32" s="23">
        <v>15094713356</v>
      </c>
      <c r="K32" s="19">
        <v>15595421558</v>
      </c>
      <c r="L32" s="20">
        <v>16431672292</v>
      </c>
    </row>
    <row r="33" spans="1:12" ht="13.5" x14ac:dyDescent="0.25">
      <c r="A33" s="24" t="s">
        <v>49</v>
      </c>
      <c r="B33" s="18" t="s">
        <v>19</v>
      </c>
      <c r="C33" s="19">
        <v>761842246</v>
      </c>
      <c r="D33" s="19">
        <v>881830172</v>
      </c>
      <c r="E33" s="20">
        <v>1154965614</v>
      </c>
      <c r="F33" s="21">
        <v>363184746</v>
      </c>
      <c r="G33" s="19">
        <v>705191693</v>
      </c>
      <c r="H33" s="20">
        <v>705191693</v>
      </c>
      <c r="I33" s="22">
        <v>868291636</v>
      </c>
      <c r="J33" s="23">
        <v>434238152</v>
      </c>
      <c r="K33" s="19">
        <v>438562905</v>
      </c>
      <c r="L33" s="20">
        <v>444452754</v>
      </c>
    </row>
    <row r="34" spans="1:12" ht="13.5" x14ac:dyDescent="0.25">
      <c r="A34" s="29" t="s">
        <v>50</v>
      </c>
      <c r="B34" s="30" t="s">
        <v>19</v>
      </c>
      <c r="C34" s="31">
        <f>SUM(C29:C33)</f>
        <v>16484468730</v>
      </c>
      <c r="D34" s="31">
        <f t="shared" ref="D34:L34" si="3">SUM(D29:D33)</f>
        <v>20188295032</v>
      </c>
      <c r="E34" s="32">
        <f t="shared" si="3"/>
        <v>24917146314</v>
      </c>
      <c r="F34" s="33">
        <f t="shared" si="3"/>
        <v>12185850470</v>
      </c>
      <c r="G34" s="31">
        <f t="shared" si="3"/>
        <v>14753443205</v>
      </c>
      <c r="H34" s="32">
        <f t="shared" si="3"/>
        <v>14753443205</v>
      </c>
      <c r="I34" s="34">
        <f t="shared" si="3"/>
        <v>28386903297</v>
      </c>
      <c r="J34" s="35">
        <f t="shared" si="3"/>
        <v>16207019956</v>
      </c>
      <c r="K34" s="31">
        <f t="shared" si="3"/>
        <v>16688170095</v>
      </c>
      <c r="L34" s="32">
        <f t="shared" si="3"/>
        <v>17558377343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618233697</v>
      </c>
      <c r="D37" s="19">
        <v>725040537</v>
      </c>
      <c r="E37" s="20">
        <v>690852472</v>
      </c>
      <c r="F37" s="21">
        <v>1810848839</v>
      </c>
      <c r="G37" s="19">
        <v>999525593</v>
      </c>
      <c r="H37" s="20">
        <v>999525593</v>
      </c>
      <c r="I37" s="22">
        <v>1195177361</v>
      </c>
      <c r="J37" s="23">
        <v>865574592</v>
      </c>
      <c r="K37" s="19">
        <v>640403373</v>
      </c>
      <c r="L37" s="20">
        <v>416685036</v>
      </c>
    </row>
    <row r="38" spans="1:12" ht="13.5" x14ac:dyDescent="0.25">
      <c r="A38" s="24" t="s">
        <v>49</v>
      </c>
      <c r="B38" s="18" t="s">
        <v>19</v>
      </c>
      <c r="C38" s="19">
        <v>1882121387</v>
      </c>
      <c r="D38" s="19">
        <v>1962474139</v>
      </c>
      <c r="E38" s="20">
        <v>2290220975</v>
      </c>
      <c r="F38" s="21">
        <v>2119695885</v>
      </c>
      <c r="G38" s="19">
        <v>3007259436</v>
      </c>
      <c r="H38" s="20">
        <v>3007259436</v>
      </c>
      <c r="I38" s="22">
        <v>2175179458</v>
      </c>
      <c r="J38" s="23">
        <v>4129128543</v>
      </c>
      <c r="K38" s="19">
        <v>3976086650</v>
      </c>
      <c r="L38" s="20">
        <v>4006229818</v>
      </c>
    </row>
    <row r="39" spans="1:12" ht="13.5" x14ac:dyDescent="0.25">
      <c r="A39" s="29" t="s">
        <v>53</v>
      </c>
      <c r="B39" s="37" t="s">
        <v>19</v>
      </c>
      <c r="C39" s="31">
        <f>SUM(C37:C38)</f>
        <v>2500355084</v>
      </c>
      <c r="D39" s="38">
        <f t="shared" ref="D39:L39" si="4">SUM(D37:D38)</f>
        <v>2687514676</v>
      </c>
      <c r="E39" s="39">
        <f t="shared" si="4"/>
        <v>2981073447</v>
      </c>
      <c r="F39" s="40">
        <f t="shared" si="4"/>
        <v>3930544724</v>
      </c>
      <c r="G39" s="38">
        <f t="shared" si="4"/>
        <v>4006785029</v>
      </c>
      <c r="H39" s="39">
        <f t="shared" si="4"/>
        <v>4006785029</v>
      </c>
      <c r="I39" s="40">
        <f t="shared" si="4"/>
        <v>3370356819</v>
      </c>
      <c r="J39" s="42">
        <f t="shared" si="4"/>
        <v>4994703135</v>
      </c>
      <c r="K39" s="38">
        <f t="shared" si="4"/>
        <v>4616490023</v>
      </c>
      <c r="L39" s="39">
        <f t="shared" si="4"/>
        <v>4422914854</v>
      </c>
    </row>
    <row r="40" spans="1:12" ht="13.5" x14ac:dyDescent="0.25">
      <c r="A40" s="29" t="s">
        <v>54</v>
      </c>
      <c r="B40" s="30" t="s">
        <v>19</v>
      </c>
      <c r="C40" s="31">
        <f>+C34+C39</f>
        <v>18984823814</v>
      </c>
      <c r="D40" s="31">
        <f t="shared" ref="D40:L40" si="5">+D34+D39</f>
        <v>22875809708</v>
      </c>
      <c r="E40" s="32">
        <f t="shared" si="5"/>
        <v>27898219761</v>
      </c>
      <c r="F40" s="33">
        <f t="shared" si="5"/>
        <v>16116395194</v>
      </c>
      <c r="G40" s="31">
        <f t="shared" si="5"/>
        <v>18760228234</v>
      </c>
      <c r="H40" s="32">
        <f t="shared" si="5"/>
        <v>18760228234</v>
      </c>
      <c r="I40" s="34">
        <f t="shared" si="5"/>
        <v>31757260116</v>
      </c>
      <c r="J40" s="35">
        <f t="shared" si="5"/>
        <v>21201723091</v>
      </c>
      <c r="K40" s="31">
        <f t="shared" si="5"/>
        <v>21304660118</v>
      </c>
      <c r="L40" s="32">
        <f t="shared" si="5"/>
        <v>21981292197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38877545286</v>
      </c>
      <c r="D42" s="46">
        <f t="shared" ref="D42:L42" si="6">+D25-D40</f>
        <v>31427192597</v>
      </c>
      <c r="E42" s="47">
        <f t="shared" si="6"/>
        <v>35503912191</v>
      </c>
      <c r="F42" s="48">
        <f t="shared" si="6"/>
        <v>42796013608</v>
      </c>
      <c r="G42" s="46">
        <f t="shared" si="6"/>
        <v>44262957489</v>
      </c>
      <c r="H42" s="47">
        <f t="shared" si="6"/>
        <v>44262957489</v>
      </c>
      <c r="I42" s="49">
        <f t="shared" si="6"/>
        <v>29513739928</v>
      </c>
      <c r="J42" s="50">
        <f t="shared" si="6"/>
        <v>42088903921</v>
      </c>
      <c r="K42" s="46">
        <f t="shared" si="6"/>
        <v>45161727312</v>
      </c>
      <c r="L42" s="47">
        <f t="shared" si="6"/>
        <v>47650452946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37840030762</v>
      </c>
      <c r="D45" s="19">
        <v>32622907981</v>
      </c>
      <c r="E45" s="20">
        <v>34535913721</v>
      </c>
      <c r="F45" s="21">
        <v>42734362420</v>
      </c>
      <c r="G45" s="19">
        <v>43427049950</v>
      </c>
      <c r="H45" s="20">
        <v>43427049950</v>
      </c>
      <c r="I45" s="22">
        <v>27331450413</v>
      </c>
      <c r="J45" s="23">
        <v>40636679234</v>
      </c>
      <c r="K45" s="19">
        <v>43685189178</v>
      </c>
      <c r="L45" s="20">
        <v>46035799527</v>
      </c>
    </row>
    <row r="46" spans="1:12" ht="13.5" x14ac:dyDescent="0.25">
      <c r="A46" s="24" t="s">
        <v>59</v>
      </c>
      <c r="B46" s="18" t="s">
        <v>46</v>
      </c>
      <c r="C46" s="19">
        <v>2055777249</v>
      </c>
      <c r="D46" s="19">
        <v>2055777249</v>
      </c>
      <c r="E46" s="20">
        <v>2055062820</v>
      </c>
      <c r="F46" s="21">
        <v>131492066</v>
      </c>
      <c r="G46" s="19">
        <v>131492066</v>
      </c>
      <c r="H46" s="20">
        <v>131492066</v>
      </c>
      <c r="I46" s="22">
        <v>1970362357</v>
      </c>
      <c r="J46" s="23">
        <v>754991463</v>
      </c>
      <c r="K46" s="19">
        <v>760073490</v>
      </c>
      <c r="L46" s="20">
        <v>765460440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39895808011</v>
      </c>
      <c r="D48" s="53">
        <f t="shared" ref="D48:L48" si="7">SUM(D45:D47)</f>
        <v>34678685230</v>
      </c>
      <c r="E48" s="54">
        <f t="shared" si="7"/>
        <v>36590976541</v>
      </c>
      <c r="F48" s="55">
        <f t="shared" si="7"/>
        <v>42865854486</v>
      </c>
      <c r="G48" s="53">
        <f t="shared" si="7"/>
        <v>43558542016</v>
      </c>
      <c r="H48" s="54">
        <f t="shared" si="7"/>
        <v>43558542016</v>
      </c>
      <c r="I48" s="56">
        <f t="shared" si="7"/>
        <v>29301812770</v>
      </c>
      <c r="J48" s="57">
        <f t="shared" si="7"/>
        <v>41391670697</v>
      </c>
      <c r="K48" s="53">
        <f t="shared" si="7"/>
        <v>44445262668</v>
      </c>
      <c r="L48" s="54">
        <f t="shared" si="7"/>
        <v>46801259967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15911968</v>
      </c>
      <c r="D6" s="19">
        <v>97368768</v>
      </c>
      <c r="E6" s="20">
        <v>56073361</v>
      </c>
      <c r="F6" s="21">
        <v>66619952</v>
      </c>
      <c r="G6" s="19">
        <v>63355427</v>
      </c>
      <c r="H6" s="20">
        <v>63355427</v>
      </c>
      <c r="I6" s="22">
        <v>-54196635</v>
      </c>
      <c r="J6" s="23">
        <v>6569887</v>
      </c>
      <c r="K6" s="19">
        <v>210895932</v>
      </c>
      <c r="L6" s="20">
        <v>446039510</v>
      </c>
    </row>
    <row r="7" spans="1:12" ht="13.5" x14ac:dyDescent="0.25">
      <c r="A7" s="24" t="s">
        <v>22</v>
      </c>
      <c r="B7" s="18" t="s">
        <v>9</v>
      </c>
      <c r="C7" s="19">
        <v>3998516</v>
      </c>
      <c r="D7" s="19">
        <v>3296629</v>
      </c>
      <c r="E7" s="20">
        <v>3734943</v>
      </c>
      <c r="F7" s="21">
        <v>470048</v>
      </c>
      <c r="G7" s="19">
        <v>470048</v>
      </c>
      <c r="H7" s="20">
        <v>470048</v>
      </c>
      <c r="I7" s="22">
        <v>18627</v>
      </c>
      <c r="J7" s="23">
        <v>3734940</v>
      </c>
      <c r="K7" s="19">
        <v>3958990</v>
      </c>
      <c r="L7" s="20">
        <v>4196530</v>
      </c>
    </row>
    <row r="8" spans="1:12" ht="13.5" x14ac:dyDescent="0.25">
      <c r="A8" s="24" t="s">
        <v>23</v>
      </c>
      <c r="B8" s="18" t="s">
        <v>9</v>
      </c>
      <c r="C8" s="19">
        <v>254439296</v>
      </c>
      <c r="D8" s="19">
        <v>164489424</v>
      </c>
      <c r="E8" s="20">
        <v>100536877</v>
      </c>
      <c r="F8" s="21">
        <v>34687720</v>
      </c>
      <c r="G8" s="19">
        <v>34687721</v>
      </c>
      <c r="H8" s="20">
        <v>34687721</v>
      </c>
      <c r="I8" s="22">
        <v>-425001139</v>
      </c>
      <c r="J8" s="23">
        <v>100536877</v>
      </c>
      <c r="K8" s="19">
        <v>106568903</v>
      </c>
      <c r="L8" s="20">
        <v>112963048</v>
      </c>
    </row>
    <row r="9" spans="1:12" ht="13.5" x14ac:dyDescent="0.25">
      <c r="A9" s="24" t="s">
        <v>24</v>
      </c>
      <c r="B9" s="18" t="s">
        <v>19</v>
      </c>
      <c r="C9" s="19">
        <v>23139991</v>
      </c>
      <c r="D9" s="19">
        <v>71165311</v>
      </c>
      <c r="E9" s="20">
        <v>66680254</v>
      </c>
      <c r="F9" s="21">
        <v>189265389</v>
      </c>
      <c r="G9" s="19">
        <v>189265391</v>
      </c>
      <c r="H9" s="20">
        <v>189265391</v>
      </c>
      <c r="I9" s="22">
        <v>34796389</v>
      </c>
      <c r="J9" s="23">
        <v>66680204</v>
      </c>
      <c r="K9" s="19">
        <v>70681020</v>
      </c>
      <c r="L9" s="20">
        <v>74921884</v>
      </c>
    </row>
    <row r="10" spans="1:12" ht="13.5" x14ac:dyDescent="0.25">
      <c r="A10" s="24" t="s">
        <v>25</v>
      </c>
      <c r="B10" s="18" t="s">
        <v>19</v>
      </c>
      <c r="C10" s="19">
        <v>200969</v>
      </c>
      <c r="D10" s="19">
        <v>548290</v>
      </c>
      <c r="E10" s="20">
        <v>1027426</v>
      </c>
      <c r="F10" s="25">
        <v>-1</v>
      </c>
      <c r="G10" s="26">
        <v>-1</v>
      </c>
      <c r="H10" s="27">
        <v>-1</v>
      </c>
      <c r="I10" s="22">
        <v>0</v>
      </c>
      <c r="J10" s="28">
        <v>1027426</v>
      </c>
      <c r="K10" s="26">
        <v>1089072</v>
      </c>
      <c r="L10" s="27">
        <v>1154416</v>
      </c>
    </row>
    <row r="11" spans="1:12" ht="13.5" x14ac:dyDescent="0.25">
      <c r="A11" s="24" t="s">
        <v>26</v>
      </c>
      <c r="B11" s="18" t="s">
        <v>27</v>
      </c>
      <c r="C11" s="19">
        <v>3608678</v>
      </c>
      <c r="D11" s="19">
        <v>3830327</v>
      </c>
      <c r="E11" s="20">
        <v>4239024</v>
      </c>
      <c r="F11" s="21">
        <v>22097551</v>
      </c>
      <c r="G11" s="19">
        <v>22097551</v>
      </c>
      <c r="H11" s="20">
        <v>22097551</v>
      </c>
      <c r="I11" s="22">
        <v>394989</v>
      </c>
      <c r="J11" s="23">
        <v>4239024</v>
      </c>
      <c r="K11" s="19">
        <v>4493356</v>
      </c>
      <c r="L11" s="20">
        <v>4762958</v>
      </c>
    </row>
    <row r="12" spans="1:12" ht="13.5" x14ac:dyDescent="0.25">
      <c r="A12" s="29" t="s">
        <v>28</v>
      </c>
      <c r="B12" s="30" t="s">
        <v>19</v>
      </c>
      <c r="C12" s="31">
        <f>SUM(C6:C11)</f>
        <v>301299418</v>
      </c>
      <c r="D12" s="31">
        <f t="shared" ref="D12:L12" si="0">SUM(D6:D11)</f>
        <v>340698749</v>
      </c>
      <c r="E12" s="32">
        <f t="shared" si="0"/>
        <v>232291885</v>
      </c>
      <c r="F12" s="33">
        <f t="shared" si="0"/>
        <v>313140659</v>
      </c>
      <c r="G12" s="31">
        <f t="shared" si="0"/>
        <v>309876137</v>
      </c>
      <c r="H12" s="32">
        <f t="shared" si="0"/>
        <v>309876137</v>
      </c>
      <c r="I12" s="34">
        <f t="shared" si="0"/>
        <v>-443987769</v>
      </c>
      <c r="J12" s="35">
        <f t="shared" si="0"/>
        <v>182788358</v>
      </c>
      <c r="K12" s="31">
        <f t="shared" si="0"/>
        <v>397687273</v>
      </c>
      <c r="L12" s="32">
        <f t="shared" si="0"/>
        <v>644038346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384683</v>
      </c>
      <c r="D16" s="19">
        <v>1034995</v>
      </c>
      <c r="E16" s="20">
        <v>812662</v>
      </c>
      <c r="F16" s="25">
        <v>0</v>
      </c>
      <c r="G16" s="26">
        <v>0</v>
      </c>
      <c r="H16" s="27">
        <v>0</v>
      </c>
      <c r="I16" s="22">
        <v>0</v>
      </c>
      <c r="J16" s="28">
        <v>812662</v>
      </c>
      <c r="K16" s="26">
        <v>861421</v>
      </c>
      <c r="L16" s="27">
        <v>913107</v>
      </c>
    </row>
    <row r="17" spans="1:12" ht="13.5" x14ac:dyDescent="0.25">
      <c r="A17" s="24" t="s">
        <v>33</v>
      </c>
      <c r="B17" s="18" t="s">
        <v>19</v>
      </c>
      <c r="C17" s="19">
        <v>35237000</v>
      </c>
      <c r="D17" s="19">
        <v>35159000</v>
      </c>
      <c r="E17" s="20">
        <v>37114000</v>
      </c>
      <c r="F17" s="21">
        <v>69903786</v>
      </c>
      <c r="G17" s="19">
        <v>69903786</v>
      </c>
      <c r="H17" s="20">
        <v>69903786</v>
      </c>
      <c r="I17" s="22">
        <v>0</v>
      </c>
      <c r="J17" s="23">
        <v>37114000</v>
      </c>
      <c r="K17" s="19">
        <v>39340838</v>
      </c>
      <c r="L17" s="20">
        <v>41701289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1276981948</v>
      </c>
      <c r="D19" s="19">
        <v>1422138891</v>
      </c>
      <c r="E19" s="20">
        <v>1749529943</v>
      </c>
      <c r="F19" s="21">
        <v>346649025</v>
      </c>
      <c r="G19" s="19">
        <v>736017991</v>
      </c>
      <c r="H19" s="20">
        <v>736017991</v>
      </c>
      <c r="I19" s="22">
        <v>381181152</v>
      </c>
      <c r="J19" s="23">
        <v>1379244919</v>
      </c>
      <c r="K19" s="19">
        <v>1466598692</v>
      </c>
      <c r="L19" s="20">
        <v>1577869710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1312603631</v>
      </c>
      <c r="D24" s="38">
        <f t="shared" ref="D24:L24" si="1">SUM(D15:D23)</f>
        <v>1458332886</v>
      </c>
      <c r="E24" s="39">
        <f t="shared" si="1"/>
        <v>1787456605</v>
      </c>
      <c r="F24" s="40">
        <f t="shared" si="1"/>
        <v>416552811</v>
      </c>
      <c r="G24" s="38">
        <f t="shared" si="1"/>
        <v>805921777</v>
      </c>
      <c r="H24" s="39">
        <f t="shared" si="1"/>
        <v>805921777</v>
      </c>
      <c r="I24" s="41">
        <f t="shared" si="1"/>
        <v>381181152</v>
      </c>
      <c r="J24" s="42">
        <f t="shared" si="1"/>
        <v>1417171581</v>
      </c>
      <c r="K24" s="38">
        <f t="shared" si="1"/>
        <v>1506800951</v>
      </c>
      <c r="L24" s="39">
        <f t="shared" si="1"/>
        <v>1620484106</v>
      </c>
    </row>
    <row r="25" spans="1:12" ht="13.5" x14ac:dyDescent="0.25">
      <c r="A25" s="29" t="s">
        <v>41</v>
      </c>
      <c r="B25" s="30" t="s">
        <v>19</v>
      </c>
      <c r="C25" s="31">
        <f>+C12+C24</f>
        <v>1613903049</v>
      </c>
      <c r="D25" s="31">
        <f t="shared" ref="D25:L25" si="2">+D12+D24</f>
        <v>1799031635</v>
      </c>
      <c r="E25" s="32">
        <f t="shared" si="2"/>
        <v>2019748490</v>
      </c>
      <c r="F25" s="33">
        <f t="shared" si="2"/>
        <v>729693470</v>
      </c>
      <c r="G25" s="31">
        <f t="shared" si="2"/>
        <v>1115797914</v>
      </c>
      <c r="H25" s="32">
        <f t="shared" si="2"/>
        <v>1115797914</v>
      </c>
      <c r="I25" s="34">
        <f t="shared" si="2"/>
        <v>-62806617</v>
      </c>
      <c r="J25" s="35">
        <f t="shared" si="2"/>
        <v>1599959939</v>
      </c>
      <c r="K25" s="31">
        <f t="shared" si="2"/>
        <v>1904488224</v>
      </c>
      <c r="L25" s="32">
        <f t="shared" si="2"/>
        <v>2264522452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4353604</v>
      </c>
      <c r="D30" s="19">
        <v>0</v>
      </c>
      <c r="E30" s="20">
        <v>0</v>
      </c>
      <c r="F30" s="21">
        <v>-9</v>
      </c>
      <c r="G30" s="19">
        <v>-9</v>
      </c>
      <c r="H30" s="20">
        <v>-9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474562</v>
      </c>
      <c r="E31" s="20">
        <v>481030</v>
      </c>
      <c r="F31" s="21">
        <v>71702</v>
      </c>
      <c r="G31" s="19">
        <v>71702</v>
      </c>
      <c r="H31" s="20">
        <v>71702</v>
      </c>
      <c r="I31" s="22">
        <v>-42290</v>
      </c>
      <c r="J31" s="23">
        <v>481028</v>
      </c>
      <c r="K31" s="19">
        <v>509906</v>
      </c>
      <c r="L31" s="20">
        <v>540498</v>
      </c>
    </row>
    <row r="32" spans="1:12" ht="13.5" x14ac:dyDescent="0.25">
      <c r="A32" s="24" t="s">
        <v>48</v>
      </c>
      <c r="B32" s="18" t="s">
        <v>46</v>
      </c>
      <c r="C32" s="19">
        <v>207664704</v>
      </c>
      <c r="D32" s="19">
        <v>296693898</v>
      </c>
      <c r="E32" s="20">
        <v>141873616</v>
      </c>
      <c r="F32" s="21">
        <v>102354638</v>
      </c>
      <c r="G32" s="19">
        <v>-447943452</v>
      </c>
      <c r="H32" s="20">
        <v>-447943452</v>
      </c>
      <c r="I32" s="22">
        <v>513720684</v>
      </c>
      <c r="J32" s="23">
        <v>108233862</v>
      </c>
      <c r="K32" s="19">
        <v>150970002</v>
      </c>
      <c r="L32" s="20">
        <v>201507251</v>
      </c>
    </row>
    <row r="33" spans="1:12" ht="13.5" x14ac:dyDescent="0.25">
      <c r="A33" s="24" t="s">
        <v>49</v>
      </c>
      <c r="B33" s="18" t="s">
        <v>19</v>
      </c>
      <c r="C33" s="19">
        <v>11689912</v>
      </c>
      <c r="D33" s="19">
        <v>94306924</v>
      </c>
      <c r="E33" s="20">
        <v>116877524</v>
      </c>
      <c r="F33" s="21">
        <v>28404718</v>
      </c>
      <c r="G33" s="19">
        <v>28404718</v>
      </c>
      <c r="H33" s="20">
        <v>28404718</v>
      </c>
      <c r="I33" s="22">
        <v>0</v>
      </c>
      <c r="J33" s="23">
        <v>116877519</v>
      </c>
      <c r="K33" s="19">
        <v>123890217</v>
      </c>
      <c r="L33" s="20">
        <v>131323632</v>
      </c>
    </row>
    <row r="34" spans="1:12" ht="13.5" x14ac:dyDescent="0.25">
      <c r="A34" s="29" t="s">
        <v>50</v>
      </c>
      <c r="B34" s="30" t="s">
        <v>19</v>
      </c>
      <c r="C34" s="31">
        <f>SUM(C29:C33)</f>
        <v>223708220</v>
      </c>
      <c r="D34" s="31">
        <f t="shared" ref="D34:L34" si="3">SUM(D29:D33)</f>
        <v>391475384</v>
      </c>
      <c r="E34" s="32">
        <f t="shared" si="3"/>
        <v>259232170</v>
      </c>
      <c r="F34" s="33">
        <f t="shared" si="3"/>
        <v>130831049</v>
      </c>
      <c r="G34" s="31">
        <f t="shared" si="3"/>
        <v>-419467041</v>
      </c>
      <c r="H34" s="32">
        <f t="shared" si="3"/>
        <v>-419467041</v>
      </c>
      <c r="I34" s="34">
        <f t="shared" si="3"/>
        <v>513678394</v>
      </c>
      <c r="J34" s="35">
        <f t="shared" si="3"/>
        <v>225592409</v>
      </c>
      <c r="K34" s="31">
        <f t="shared" si="3"/>
        <v>275370125</v>
      </c>
      <c r="L34" s="32">
        <f t="shared" si="3"/>
        <v>333371381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5123162</v>
      </c>
      <c r="D37" s="19">
        <v>5510975</v>
      </c>
      <c r="E37" s="20">
        <v>5487008</v>
      </c>
      <c r="F37" s="21">
        <v>-11</v>
      </c>
      <c r="G37" s="19">
        <v>-8</v>
      </c>
      <c r="H37" s="20">
        <v>-8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89074322</v>
      </c>
      <c r="D38" s="19">
        <v>0</v>
      </c>
      <c r="E38" s="20">
        <v>0</v>
      </c>
      <c r="F38" s="21">
        <v>-48</v>
      </c>
      <c r="G38" s="19">
        <v>-48</v>
      </c>
      <c r="H38" s="20">
        <v>-48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94197484</v>
      </c>
      <c r="D39" s="38">
        <f t="shared" ref="D39:L39" si="4">SUM(D37:D38)</f>
        <v>5510975</v>
      </c>
      <c r="E39" s="39">
        <f t="shared" si="4"/>
        <v>5487008</v>
      </c>
      <c r="F39" s="40">
        <f t="shared" si="4"/>
        <v>-59</v>
      </c>
      <c r="G39" s="38">
        <f t="shared" si="4"/>
        <v>-56</v>
      </c>
      <c r="H39" s="39">
        <f t="shared" si="4"/>
        <v>-56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317905704</v>
      </c>
      <c r="D40" s="31">
        <f t="shared" ref="D40:L40" si="5">+D34+D39</f>
        <v>396986359</v>
      </c>
      <c r="E40" s="32">
        <f t="shared" si="5"/>
        <v>264719178</v>
      </c>
      <c r="F40" s="33">
        <f t="shared" si="5"/>
        <v>130830990</v>
      </c>
      <c r="G40" s="31">
        <f t="shared" si="5"/>
        <v>-419467097</v>
      </c>
      <c r="H40" s="32">
        <f t="shared" si="5"/>
        <v>-419467097</v>
      </c>
      <c r="I40" s="34">
        <f t="shared" si="5"/>
        <v>513678394</v>
      </c>
      <c r="J40" s="35">
        <f t="shared" si="5"/>
        <v>225592409</v>
      </c>
      <c r="K40" s="31">
        <f t="shared" si="5"/>
        <v>275370125</v>
      </c>
      <c r="L40" s="32">
        <f t="shared" si="5"/>
        <v>333371381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1295997345</v>
      </c>
      <c r="D42" s="46">
        <f t="shared" ref="D42:L42" si="6">+D25-D40</f>
        <v>1402045276</v>
      </c>
      <c r="E42" s="47">
        <f t="shared" si="6"/>
        <v>1755029312</v>
      </c>
      <c r="F42" s="48">
        <f t="shared" si="6"/>
        <v>598862480</v>
      </c>
      <c r="G42" s="46">
        <f t="shared" si="6"/>
        <v>1535265011</v>
      </c>
      <c r="H42" s="47">
        <f t="shared" si="6"/>
        <v>1535265011</v>
      </c>
      <c r="I42" s="49">
        <f t="shared" si="6"/>
        <v>-576485011</v>
      </c>
      <c r="J42" s="50">
        <f t="shared" si="6"/>
        <v>1374367530</v>
      </c>
      <c r="K42" s="46">
        <f t="shared" si="6"/>
        <v>1629118099</v>
      </c>
      <c r="L42" s="47">
        <f t="shared" si="6"/>
        <v>1931151071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1211296882</v>
      </c>
      <c r="D45" s="19">
        <v>1235222740</v>
      </c>
      <c r="E45" s="20">
        <v>1369608745</v>
      </c>
      <c r="F45" s="21">
        <v>1468874947</v>
      </c>
      <c r="G45" s="19">
        <v>1450564552</v>
      </c>
      <c r="H45" s="20">
        <v>1450564552</v>
      </c>
      <c r="I45" s="22">
        <v>2780</v>
      </c>
      <c r="J45" s="23">
        <v>1289667067</v>
      </c>
      <c r="K45" s="19">
        <v>1539335609</v>
      </c>
      <c r="L45" s="20">
        <v>1835981631</v>
      </c>
    </row>
    <row r="46" spans="1:12" ht="13.5" x14ac:dyDescent="0.25">
      <c r="A46" s="24" t="s">
        <v>59</v>
      </c>
      <c r="B46" s="18" t="s">
        <v>46</v>
      </c>
      <c r="C46" s="19">
        <v>84700463</v>
      </c>
      <c r="D46" s="19">
        <v>84700463</v>
      </c>
      <c r="E46" s="20">
        <v>84700463</v>
      </c>
      <c r="F46" s="21">
        <v>84700459</v>
      </c>
      <c r="G46" s="19">
        <v>84700459</v>
      </c>
      <c r="H46" s="20">
        <v>84700459</v>
      </c>
      <c r="I46" s="22">
        <v>0</v>
      </c>
      <c r="J46" s="23">
        <v>84700463</v>
      </c>
      <c r="K46" s="19">
        <v>89782490</v>
      </c>
      <c r="L46" s="20">
        <v>95169440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1295997345</v>
      </c>
      <c r="D48" s="53">
        <f t="shared" ref="D48:L48" si="7">SUM(D45:D47)</f>
        <v>1319923203</v>
      </c>
      <c r="E48" s="54">
        <f t="shared" si="7"/>
        <v>1454309208</v>
      </c>
      <c r="F48" s="55">
        <f t="shared" si="7"/>
        <v>1553575406</v>
      </c>
      <c r="G48" s="53">
        <f t="shared" si="7"/>
        <v>1535265011</v>
      </c>
      <c r="H48" s="54">
        <f t="shared" si="7"/>
        <v>1535265011</v>
      </c>
      <c r="I48" s="56">
        <f t="shared" si="7"/>
        <v>2780</v>
      </c>
      <c r="J48" s="57">
        <f t="shared" si="7"/>
        <v>1374367530</v>
      </c>
      <c r="K48" s="53">
        <f t="shared" si="7"/>
        <v>1629118099</v>
      </c>
      <c r="L48" s="54">
        <f t="shared" si="7"/>
        <v>1931151071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24533932</v>
      </c>
      <c r="D6" s="19">
        <v>22025010</v>
      </c>
      <c r="E6" s="20">
        <v>-41943341</v>
      </c>
      <c r="F6" s="21">
        <v>-46102522</v>
      </c>
      <c r="G6" s="19">
        <v>6396177</v>
      </c>
      <c r="H6" s="20">
        <v>6396177</v>
      </c>
      <c r="I6" s="22">
        <v>-10405626</v>
      </c>
      <c r="J6" s="23">
        <v>252685001</v>
      </c>
      <c r="K6" s="19">
        <v>-198292475</v>
      </c>
      <c r="L6" s="20">
        <v>-207215636</v>
      </c>
    </row>
    <row r="7" spans="1:12" ht="13.5" x14ac:dyDescent="0.25">
      <c r="A7" s="24" t="s">
        <v>22</v>
      </c>
      <c r="B7" s="18" t="s">
        <v>9</v>
      </c>
      <c r="C7" s="19">
        <v>-1</v>
      </c>
      <c r="D7" s="19">
        <v>0</v>
      </c>
      <c r="E7" s="20">
        <v>48146452</v>
      </c>
      <c r="F7" s="21">
        <v>68735000</v>
      </c>
      <c r="G7" s="19">
        <v>2876927</v>
      </c>
      <c r="H7" s="20">
        <v>2876927</v>
      </c>
      <c r="I7" s="22">
        <v>-1642324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121623846</v>
      </c>
      <c r="D8" s="19">
        <v>150288589</v>
      </c>
      <c r="E8" s="20">
        <v>163424982</v>
      </c>
      <c r="F8" s="21">
        <v>303933366</v>
      </c>
      <c r="G8" s="19">
        <v>132851700</v>
      </c>
      <c r="H8" s="20">
        <v>132851700</v>
      </c>
      <c r="I8" s="22">
        <v>271641099</v>
      </c>
      <c r="J8" s="23">
        <v>395611486</v>
      </c>
      <c r="K8" s="19">
        <v>477822963</v>
      </c>
      <c r="L8" s="20">
        <v>499324996</v>
      </c>
    </row>
    <row r="9" spans="1:12" ht="13.5" x14ac:dyDescent="0.25">
      <c r="A9" s="24" t="s">
        <v>24</v>
      </c>
      <c r="B9" s="18" t="s">
        <v>19</v>
      </c>
      <c r="C9" s="19">
        <v>192247697</v>
      </c>
      <c r="D9" s="19">
        <v>398003001</v>
      </c>
      <c r="E9" s="20">
        <v>526559127</v>
      </c>
      <c r="F9" s="21">
        <v>174157985</v>
      </c>
      <c r="G9" s="19">
        <v>241238480</v>
      </c>
      <c r="H9" s="20">
        <v>241238480</v>
      </c>
      <c r="I9" s="22">
        <v>569548100</v>
      </c>
      <c r="J9" s="23">
        <v>159072294</v>
      </c>
      <c r="K9" s="19">
        <v>306124075</v>
      </c>
      <c r="L9" s="20">
        <v>263005051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9760212</v>
      </c>
      <c r="D11" s="19">
        <v>17217333</v>
      </c>
      <c r="E11" s="20">
        <v>26063538</v>
      </c>
      <c r="F11" s="21">
        <v>17217334</v>
      </c>
      <c r="G11" s="19">
        <v>26063539</v>
      </c>
      <c r="H11" s="20">
        <v>26063539</v>
      </c>
      <c r="I11" s="22">
        <v>13451379</v>
      </c>
      <c r="J11" s="23">
        <v>-17000</v>
      </c>
      <c r="K11" s="19">
        <v>10440000</v>
      </c>
      <c r="L11" s="20">
        <v>10909801</v>
      </c>
    </row>
    <row r="12" spans="1:12" ht="13.5" x14ac:dyDescent="0.25">
      <c r="A12" s="29" t="s">
        <v>28</v>
      </c>
      <c r="B12" s="30" t="s">
        <v>19</v>
      </c>
      <c r="C12" s="31">
        <f>SUM(C6:C11)</f>
        <v>348165686</v>
      </c>
      <c r="D12" s="31">
        <f t="shared" ref="D12:L12" si="0">SUM(D6:D11)</f>
        <v>587533933</v>
      </c>
      <c r="E12" s="32">
        <f t="shared" si="0"/>
        <v>722250758</v>
      </c>
      <c r="F12" s="33">
        <f t="shared" si="0"/>
        <v>517941163</v>
      </c>
      <c r="G12" s="31">
        <f t="shared" si="0"/>
        <v>409426823</v>
      </c>
      <c r="H12" s="32">
        <f t="shared" si="0"/>
        <v>409426823</v>
      </c>
      <c r="I12" s="34">
        <f t="shared" si="0"/>
        <v>842592628</v>
      </c>
      <c r="J12" s="35">
        <f t="shared" si="0"/>
        <v>807351781</v>
      </c>
      <c r="K12" s="31">
        <f t="shared" si="0"/>
        <v>596094563</v>
      </c>
      <c r="L12" s="32">
        <f t="shared" si="0"/>
        <v>566024212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-161885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313959548</v>
      </c>
      <c r="D17" s="19">
        <v>117018813</v>
      </c>
      <c r="E17" s="20">
        <v>114321362</v>
      </c>
      <c r="F17" s="21">
        <v>117018813</v>
      </c>
      <c r="G17" s="19">
        <v>114321362</v>
      </c>
      <c r="H17" s="20">
        <v>114321362</v>
      </c>
      <c r="I17" s="22">
        <v>114321362</v>
      </c>
      <c r="J17" s="23">
        <v>120037430</v>
      </c>
      <c r="K17" s="19">
        <v>125319077</v>
      </c>
      <c r="L17" s="20">
        <v>130958435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2337670172</v>
      </c>
      <c r="D19" s="19">
        <v>2333364228</v>
      </c>
      <c r="E19" s="20">
        <v>2362971639</v>
      </c>
      <c r="F19" s="21">
        <v>2591539722</v>
      </c>
      <c r="G19" s="19">
        <v>2600357900</v>
      </c>
      <c r="H19" s="20">
        <v>2600357900</v>
      </c>
      <c r="I19" s="22">
        <v>2627056486</v>
      </c>
      <c r="J19" s="23">
        <v>2660806890</v>
      </c>
      <c r="K19" s="19">
        <v>2787672413</v>
      </c>
      <c r="L19" s="20">
        <v>2902865282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108045</v>
      </c>
      <c r="F22" s="21">
        <v>0</v>
      </c>
      <c r="G22" s="19">
        <v>0</v>
      </c>
      <c r="H22" s="20">
        <v>0</v>
      </c>
      <c r="I22" s="22">
        <v>97677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192195</v>
      </c>
      <c r="D23" s="19">
        <v>192195</v>
      </c>
      <c r="E23" s="20">
        <v>192195</v>
      </c>
      <c r="F23" s="25">
        <v>192195</v>
      </c>
      <c r="G23" s="26">
        <v>192195</v>
      </c>
      <c r="H23" s="27">
        <v>192195</v>
      </c>
      <c r="I23" s="21">
        <v>192195</v>
      </c>
      <c r="J23" s="28">
        <v>201805</v>
      </c>
      <c r="K23" s="26">
        <v>210684</v>
      </c>
      <c r="L23" s="27">
        <v>220165</v>
      </c>
    </row>
    <row r="24" spans="1:12" ht="13.5" x14ac:dyDescent="0.25">
      <c r="A24" s="29" t="s">
        <v>40</v>
      </c>
      <c r="B24" s="37" t="s">
        <v>19</v>
      </c>
      <c r="C24" s="31">
        <f>SUM(C15:C23)</f>
        <v>2651660030</v>
      </c>
      <c r="D24" s="38">
        <f t="shared" ref="D24:L24" si="1">SUM(D15:D23)</f>
        <v>2450575236</v>
      </c>
      <c r="E24" s="39">
        <f t="shared" si="1"/>
        <v>2477593241</v>
      </c>
      <c r="F24" s="40">
        <f t="shared" si="1"/>
        <v>2708750730</v>
      </c>
      <c r="G24" s="38">
        <f t="shared" si="1"/>
        <v>2714871457</v>
      </c>
      <c r="H24" s="39">
        <f t="shared" si="1"/>
        <v>2714871457</v>
      </c>
      <c r="I24" s="41">
        <f t="shared" si="1"/>
        <v>2741667720</v>
      </c>
      <c r="J24" s="42">
        <f t="shared" si="1"/>
        <v>2781046125</v>
      </c>
      <c r="K24" s="38">
        <f t="shared" si="1"/>
        <v>2913202174</v>
      </c>
      <c r="L24" s="39">
        <f t="shared" si="1"/>
        <v>3034043882</v>
      </c>
    </row>
    <row r="25" spans="1:12" ht="13.5" x14ac:dyDescent="0.25">
      <c r="A25" s="29" t="s">
        <v>41</v>
      </c>
      <c r="B25" s="30" t="s">
        <v>19</v>
      </c>
      <c r="C25" s="31">
        <f>+C12+C24</f>
        <v>2999825716</v>
      </c>
      <c r="D25" s="31">
        <f t="shared" ref="D25:L25" si="2">+D12+D24</f>
        <v>3038109169</v>
      </c>
      <c r="E25" s="32">
        <f t="shared" si="2"/>
        <v>3199843999</v>
      </c>
      <c r="F25" s="33">
        <f t="shared" si="2"/>
        <v>3226691893</v>
      </c>
      <c r="G25" s="31">
        <f t="shared" si="2"/>
        <v>3124298280</v>
      </c>
      <c r="H25" s="32">
        <f t="shared" si="2"/>
        <v>3124298280</v>
      </c>
      <c r="I25" s="34">
        <f t="shared" si="2"/>
        <v>3584260348</v>
      </c>
      <c r="J25" s="35">
        <f t="shared" si="2"/>
        <v>3588397906</v>
      </c>
      <c r="K25" s="31">
        <f t="shared" si="2"/>
        <v>3509296737</v>
      </c>
      <c r="L25" s="32">
        <f t="shared" si="2"/>
        <v>3600068094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16120144</v>
      </c>
      <c r="D31" s="19">
        <v>12763248</v>
      </c>
      <c r="E31" s="20">
        <v>13922662</v>
      </c>
      <c r="F31" s="21">
        <v>17434000</v>
      </c>
      <c r="G31" s="19">
        <v>3511000</v>
      </c>
      <c r="H31" s="20">
        <v>3511000</v>
      </c>
      <c r="I31" s="22">
        <v>14600263</v>
      </c>
      <c r="J31" s="23">
        <v>3511000</v>
      </c>
      <c r="K31" s="19">
        <v>-46079372</v>
      </c>
      <c r="L31" s="20">
        <v>-48297439</v>
      </c>
    </row>
    <row r="32" spans="1:12" ht="13.5" x14ac:dyDescent="0.25">
      <c r="A32" s="24" t="s">
        <v>48</v>
      </c>
      <c r="B32" s="18" t="s">
        <v>46</v>
      </c>
      <c r="C32" s="19">
        <v>1158789616</v>
      </c>
      <c r="D32" s="19">
        <v>1499372431</v>
      </c>
      <c r="E32" s="20">
        <v>1815881856</v>
      </c>
      <c r="F32" s="21">
        <v>977995484</v>
      </c>
      <c r="G32" s="19">
        <v>1594072306</v>
      </c>
      <c r="H32" s="20">
        <v>1594072306</v>
      </c>
      <c r="I32" s="22">
        <v>2120848907</v>
      </c>
      <c r="J32" s="23">
        <v>1648508170</v>
      </c>
      <c r="K32" s="19">
        <v>1747783433</v>
      </c>
      <c r="L32" s="20">
        <v>1747482928</v>
      </c>
    </row>
    <row r="33" spans="1:12" ht="13.5" x14ac:dyDescent="0.25">
      <c r="A33" s="24" t="s">
        <v>49</v>
      </c>
      <c r="B33" s="18" t="s">
        <v>19</v>
      </c>
      <c r="C33" s="19">
        <v>5037621</v>
      </c>
      <c r="D33" s="19">
        <v>53636949</v>
      </c>
      <c r="E33" s="20">
        <v>108353623</v>
      </c>
      <c r="F33" s="21">
        <v>20176108</v>
      </c>
      <c r="G33" s="19">
        <v>21105485</v>
      </c>
      <c r="H33" s="20">
        <v>21105485</v>
      </c>
      <c r="I33" s="22">
        <v>66278524</v>
      </c>
      <c r="J33" s="23">
        <v>22160759</v>
      </c>
      <c r="K33" s="19">
        <v>23135833</v>
      </c>
      <c r="L33" s="20">
        <v>24176945</v>
      </c>
    </row>
    <row r="34" spans="1:12" ht="13.5" x14ac:dyDescent="0.25">
      <c r="A34" s="29" t="s">
        <v>50</v>
      </c>
      <c r="B34" s="30" t="s">
        <v>19</v>
      </c>
      <c r="C34" s="31">
        <f>SUM(C29:C33)</f>
        <v>1179947381</v>
      </c>
      <c r="D34" s="31">
        <f t="shared" ref="D34:L34" si="3">SUM(D29:D33)</f>
        <v>1565772628</v>
      </c>
      <c r="E34" s="32">
        <f t="shared" si="3"/>
        <v>1938158141</v>
      </c>
      <c r="F34" s="33">
        <f t="shared" si="3"/>
        <v>1015605592</v>
      </c>
      <c r="G34" s="31">
        <f t="shared" si="3"/>
        <v>1618688791</v>
      </c>
      <c r="H34" s="32">
        <f t="shared" si="3"/>
        <v>1618688791</v>
      </c>
      <c r="I34" s="34">
        <f t="shared" si="3"/>
        <v>2201727694</v>
      </c>
      <c r="J34" s="35">
        <f t="shared" si="3"/>
        <v>1674179929</v>
      </c>
      <c r="K34" s="31">
        <f t="shared" si="3"/>
        <v>1724839894</v>
      </c>
      <c r="L34" s="32">
        <f t="shared" si="3"/>
        <v>1723362434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-7082</v>
      </c>
      <c r="D37" s="19">
        <v>3819874</v>
      </c>
      <c r="E37" s="20">
        <v>2560747</v>
      </c>
      <c r="F37" s="21">
        <v>1279349</v>
      </c>
      <c r="G37" s="19">
        <v>2517437</v>
      </c>
      <c r="H37" s="20">
        <v>2517437</v>
      </c>
      <c r="I37" s="22">
        <v>2560747</v>
      </c>
      <c r="J37" s="23">
        <v>2643309</v>
      </c>
      <c r="K37" s="19">
        <v>2759614</v>
      </c>
      <c r="L37" s="20">
        <v>2883797</v>
      </c>
    </row>
    <row r="38" spans="1:12" ht="13.5" x14ac:dyDescent="0.25">
      <c r="A38" s="24" t="s">
        <v>49</v>
      </c>
      <c r="B38" s="18" t="s">
        <v>19</v>
      </c>
      <c r="C38" s="19">
        <v>61610395</v>
      </c>
      <c r="D38" s="19">
        <v>61832621</v>
      </c>
      <c r="E38" s="20">
        <v>75744066</v>
      </c>
      <c r="F38" s="21">
        <v>59518621</v>
      </c>
      <c r="G38" s="19">
        <v>76934066</v>
      </c>
      <c r="H38" s="20">
        <v>76934066</v>
      </c>
      <c r="I38" s="22">
        <v>75818066</v>
      </c>
      <c r="J38" s="23">
        <v>80330569</v>
      </c>
      <c r="K38" s="19">
        <v>84152214</v>
      </c>
      <c r="L38" s="20">
        <v>87939064</v>
      </c>
    </row>
    <row r="39" spans="1:12" ht="13.5" x14ac:dyDescent="0.25">
      <c r="A39" s="29" t="s">
        <v>53</v>
      </c>
      <c r="B39" s="37" t="s">
        <v>19</v>
      </c>
      <c r="C39" s="31">
        <f>SUM(C37:C38)</f>
        <v>61603313</v>
      </c>
      <c r="D39" s="38">
        <f t="shared" ref="D39:L39" si="4">SUM(D37:D38)</f>
        <v>65652495</v>
      </c>
      <c r="E39" s="39">
        <f t="shared" si="4"/>
        <v>78304813</v>
      </c>
      <c r="F39" s="40">
        <f t="shared" si="4"/>
        <v>60797970</v>
      </c>
      <c r="G39" s="38">
        <f t="shared" si="4"/>
        <v>79451503</v>
      </c>
      <c r="H39" s="39">
        <f t="shared" si="4"/>
        <v>79451503</v>
      </c>
      <c r="I39" s="40">
        <f t="shared" si="4"/>
        <v>78378813</v>
      </c>
      <c r="J39" s="42">
        <f t="shared" si="4"/>
        <v>82973878</v>
      </c>
      <c r="K39" s="38">
        <f t="shared" si="4"/>
        <v>86911828</v>
      </c>
      <c r="L39" s="39">
        <f t="shared" si="4"/>
        <v>90822861</v>
      </c>
    </row>
    <row r="40" spans="1:12" ht="13.5" x14ac:dyDescent="0.25">
      <c r="A40" s="29" t="s">
        <v>54</v>
      </c>
      <c r="B40" s="30" t="s">
        <v>19</v>
      </c>
      <c r="C40" s="31">
        <f>+C34+C39</f>
        <v>1241550694</v>
      </c>
      <c r="D40" s="31">
        <f t="shared" ref="D40:L40" si="5">+D34+D39</f>
        <v>1631425123</v>
      </c>
      <c r="E40" s="32">
        <f t="shared" si="5"/>
        <v>2016462954</v>
      </c>
      <c r="F40" s="33">
        <f t="shared" si="5"/>
        <v>1076403562</v>
      </c>
      <c r="G40" s="31">
        <f t="shared" si="5"/>
        <v>1698140294</v>
      </c>
      <c r="H40" s="32">
        <f t="shared" si="5"/>
        <v>1698140294</v>
      </c>
      <c r="I40" s="34">
        <f t="shared" si="5"/>
        <v>2280106507</v>
      </c>
      <c r="J40" s="35">
        <f t="shared" si="5"/>
        <v>1757153807</v>
      </c>
      <c r="K40" s="31">
        <f t="shared" si="5"/>
        <v>1811751722</v>
      </c>
      <c r="L40" s="32">
        <f t="shared" si="5"/>
        <v>1814185295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1758275022</v>
      </c>
      <c r="D42" s="46">
        <f t="shared" ref="D42:L42" si="6">+D25-D40</f>
        <v>1406684046</v>
      </c>
      <c r="E42" s="47">
        <f t="shared" si="6"/>
        <v>1183381045</v>
      </c>
      <c r="F42" s="48">
        <f t="shared" si="6"/>
        <v>2150288331</v>
      </c>
      <c r="G42" s="46">
        <f t="shared" si="6"/>
        <v>1426157986</v>
      </c>
      <c r="H42" s="47">
        <f t="shared" si="6"/>
        <v>1426157986</v>
      </c>
      <c r="I42" s="49">
        <f t="shared" si="6"/>
        <v>1304153841</v>
      </c>
      <c r="J42" s="50">
        <f t="shared" si="6"/>
        <v>1831244099</v>
      </c>
      <c r="K42" s="46">
        <f t="shared" si="6"/>
        <v>1697545015</v>
      </c>
      <c r="L42" s="47">
        <f t="shared" si="6"/>
        <v>1785882799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1965387271</v>
      </c>
      <c r="D45" s="19">
        <v>1484543991</v>
      </c>
      <c r="E45" s="20">
        <v>1442585372</v>
      </c>
      <c r="F45" s="21">
        <v>2149580038</v>
      </c>
      <c r="G45" s="19">
        <v>1298000118</v>
      </c>
      <c r="H45" s="20">
        <v>1298000118</v>
      </c>
      <c r="I45" s="22">
        <v>1463359896</v>
      </c>
      <c r="J45" s="23">
        <v>1850686005</v>
      </c>
      <c r="K45" s="19">
        <v>1720903411</v>
      </c>
      <c r="L45" s="20">
        <v>1773382350</v>
      </c>
    </row>
    <row r="46" spans="1:12" ht="13.5" x14ac:dyDescent="0.25">
      <c r="A46" s="24" t="s">
        <v>59</v>
      </c>
      <c r="B46" s="18" t="s">
        <v>46</v>
      </c>
      <c r="C46" s="19">
        <v>723669</v>
      </c>
      <c r="D46" s="19">
        <v>723669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1966110940</v>
      </c>
      <c r="D48" s="53">
        <f t="shared" ref="D48:L48" si="7">SUM(D45:D47)</f>
        <v>1485267660</v>
      </c>
      <c r="E48" s="54">
        <f t="shared" si="7"/>
        <v>1442585372</v>
      </c>
      <c r="F48" s="55">
        <f t="shared" si="7"/>
        <v>2149580038</v>
      </c>
      <c r="G48" s="53">
        <f t="shared" si="7"/>
        <v>1298000118</v>
      </c>
      <c r="H48" s="54">
        <f t="shared" si="7"/>
        <v>1298000118</v>
      </c>
      <c r="I48" s="56">
        <f t="shared" si="7"/>
        <v>1463359896</v>
      </c>
      <c r="J48" s="57">
        <f t="shared" si="7"/>
        <v>1850686005</v>
      </c>
      <c r="K48" s="53">
        <f t="shared" si="7"/>
        <v>1720903411</v>
      </c>
      <c r="L48" s="54">
        <f t="shared" si="7"/>
        <v>1773382350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5560113</v>
      </c>
      <c r="D6" s="19">
        <v>4354666</v>
      </c>
      <c r="E6" s="20">
        <v>7395320</v>
      </c>
      <c r="F6" s="21">
        <v>7745632</v>
      </c>
      <c r="G6" s="19">
        <v>7734156</v>
      </c>
      <c r="H6" s="20">
        <v>7734156</v>
      </c>
      <c r="I6" s="22">
        <v>3226989</v>
      </c>
      <c r="J6" s="23">
        <v>34676384</v>
      </c>
      <c r="K6" s="19">
        <v>46264426</v>
      </c>
      <c r="L6" s="20">
        <v>15817224</v>
      </c>
    </row>
    <row r="7" spans="1:12" ht="13.5" x14ac:dyDescent="0.25">
      <c r="A7" s="24" t="s">
        <v>22</v>
      </c>
      <c r="B7" s="18" t="s">
        <v>9</v>
      </c>
      <c r="C7" s="19">
        <v>239373</v>
      </c>
      <c r="D7" s="19">
        <v>193472</v>
      </c>
      <c r="E7" s="20">
        <v>387893</v>
      </c>
      <c r="F7" s="21">
        <v>241777</v>
      </c>
      <c r="G7" s="19">
        <v>394216</v>
      </c>
      <c r="H7" s="20">
        <v>394216</v>
      </c>
      <c r="I7" s="22">
        <v>1004356</v>
      </c>
      <c r="J7" s="23">
        <v>403266</v>
      </c>
      <c r="K7" s="19">
        <v>412723</v>
      </c>
      <c r="L7" s="20">
        <v>422606</v>
      </c>
    </row>
    <row r="8" spans="1:12" ht="13.5" x14ac:dyDescent="0.25">
      <c r="A8" s="24" t="s">
        <v>23</v>
      </c>
      <c r="B8" s="18" t="s">
        <v>9</v>
      </c>
      <c r="C8" s="19">
        <v>40969357</v>
      </c>
      <c r="D8" s="19">
        <v>56466269</v>
      </c>
      <c r="E8" s="20">
        <v>26302230</v>
      </c>
      <c r="F8" s="21">
        <v>139437125</v>
      </c>
      <c r="G8" s="19">
        <v>96960316</v>
      </c>
      <c r="H8" s="20">
        <v>96960316</v>
      </c>
      <c r="I8" s="22">
        <v>129643503</v>
      </c>
      <c r="J8" s="23">
        <v>139012904</v>
      </c>
      <c r="K8" s="19">
        <v>186421468</v>
      </c>
      <c r="L8" s="20">
        <v>239397955</v>
      </c>
    </row>
    <row r="9" spans="1:12" ht="13.5" x14ac:dyDescent="0.25">
      <c r="A9" s="24" t="s">
        <v>24</v>
      </c>
      <c r="B9" s="18" t="s">
        <v>19</v>
      </c>
      <c r="C9" s="19">
        <v>133215770</v>
      </c>
      <c r="D9" s="19">
        <v>191916372</v>
      </c>
      <c r="E9" s="20">
        <v>267250605</v>
      </c>
      <c r="F9" s="21">
        <v>49505269</v>
      </c>
      <c r="G9" s="19">
        <v>267490026</v>
      </c>
      <c r="H9" s="20">
        <v>267490026</v>
      </c>
      <c r="I9" s="22">
        <v>336990060</v>
      </c>
      <c r="J9" s="23">
        <v>267587406</v>
      </c>
      <c r="K9" s="19">
        <v>267855523</v>
      </c>
      <c r="L9" s="20">
        <v>268140249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11319837</v>
      </c>
      <c r="D11" s="19">
        <v>17060348</v>
      </c>
      <c r="E11" s="20">
        <v>27699717</v>
      </c>
      <c r="F11" s="21">
        <v>36148914</v>
      </c>
      <c r="G11" s="19">
        <v>24119918</v>
      </c>
      <c r="H11" s="20">
        <v>24119918</v>
      </c>
      <c r="I11" s="22">
        <v>15360698</v>
      </c>
      <c r="J11" s="23">
        <v>26939638</v>
      </c>
      <c r="K11" s="19">
        <v>29813688</v>
      </c>
      <c r="L11" s="20">
        <v>32747873</v>
      </c>
    </row>
    <row r="12" spans="1:12" ht="13.5" x14ac:dyDescent="0.25">
      <c r="A12" s="29" t="s">
        <v>28</v>
      </c>
      <c r="B12" s="30" t="s">
        <v>19</v>
      </c>
      <c r="C12" s="31">
        <f>SUM(C6:C11)</f>
        <v>191304450</v>
      </c>
      <c r="D12" s="31">
        <f t="shared" ref="D12:L12" si="0">SUM(D6:D11)</f>
        <v>269991127</v>
      </c>
      <c r="E12" s="32">
        <f t="shared" si="0"/>
        <v>329035765</v>
      </c>
      <c r="F12" s="33">
        <f t="shared" si="0"/>
        <v>233078717</v>
      </c>
      <c r="G12" s="31">
        <f t="shared" si="0"/>
        <v>396698632</v>
      </c>
      <c r="H12" s="32">
        <f t="shared" si="0"/>
        <v>396698632</v>
      </c>
      <c r="I12" s="34">
        <f t="shared" si="0"/>
        <v>486225606</v>
      </c>
      <c r="J12" s="35">
        <f t="shared" si="0"/>
        <v>468619598</v>
      </c>
      <c r="K12" s="31">
        <f t="shared" si="0"/>
        <v>530767828</v>
      </c>
      <c r="L12" s="32">
        <f t="shared" si="0"/>
        <v>556525907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15560</v>
      </c>
      <c r="D15" s="19">
        <v>15560</v>
      </c>
      <c r="E15" s="20">
        <v>15560</v>
      </c>
      <c r="F15" s="21">
        <v>15560</v>
      </c>
      <c r="G15" s="19">
        <v>15560</v>
      </c>
      <c r="H15" s="20">
        <v>15560</v>
      </c>
      <c r="I15" s="22">
        <v>15560</v>
      </c>
      <c r="J15" s="23">
        <v>15560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439165</v>
      </c>
      <c r="D16" s="19">
        <v>440279</v>
      </c>
      <c r="E16" s="20">
        <v>483206</v>
      </c>
      <c r="F16" s="25">
        <v>440278</v>
      </c>
      <c r="G16" s="26">
        <v>483205</v>
      </c>
      <c r="H16" s="27">
        <v>483205</v>
      </c>
      <c r="I16" s="22">
        <v>483206</v>
      </c>
      <c r="J16" s="28">
        <v>483205</v>
      </c>
      <c r="K16" s="26">
        <v>483205</v>
      </c>
      <c r="L16" s="27">
        <v>483205</v>
      </c>
    </row>
    <row r="17" spans="1:12" ht="13.5" x14ac:dyDescent="0.25">
      <c r="A17" s="24" t="s">
        <v>33</v>
      </c>
      <c r="B17" s="18" t="s">
        <v>19</v>
      </c>
      <c r="C17" s="19">
        <v>18354802</v>
      </c>
      <c r="D17" s="19">
        <v>16981521</v>
      </c>
      <c r="E17" s="20">
        <v>14617489</v>
      </c>
      <c r="F17" s="21">
        <v>15934456</v>
      </c>
      <c r="G17" s="19">
        <v>13975788</v>
      </c>
      <c r="H17" s="20">
        <v>13975788</v>
      </c>
      <c r="I17" s="22">
        <v>14617489</v>
      </c>
      <c r="J17" s="23">
        <v>13334087</v>
      </c>
      <c r="K17" s="19">
        <v>12663509</v>
      </c>
      <c r="L17" s="20">
        <v>11962755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1647249388</v>
      </c>
      <c r="D19" s="19">
        <v>1609729510</v>
      </c>
      <c r="E19" s="20">
        <v>1711158251</v>
      </c>
      <c r="F19" s="21">
        <v>1824956020</v>
      </c>
      <c r="G19" s="19">
        <v>1805673990</v>
      </c>
      <c r="H19" s="20">
        <v>1805673990</v>
      </c>
      <c r="I19" s="22">
        <v>1796211242</v>
      </c>
      <c r="J19" s="23">
        <v>1949377641</v>
      </c>
      <c r="K19" s="19">
        <v>1994399144</v>
      </c>
      <c r="L19" s="20">
        <v>2013614675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46524248</v>
      </c>
      <c r="D21" s="19">
        <v>49050842</v>
      </c>
      <c r="E21" s="20">
        <v>60597062</v>
      </c>
      <c r="F21" s="21">
        <v>49050842</v>
      </c>
      <c r="G21" s="19">
        <v>60597062</v>
      </c>
      <c r="H21" s="20">
        <v>60597062</v>
      </c>
      <c r="I21" s="22">
        <v>60597062</v>
      </c>
      <c r="J21" s="23">
        <v>60597062</v>
      </c>
      <c r="K21" s="19">
        <v>60597062</v>
      </c>
      <c r="L21" s="20">
        <v>60597062</v>
      </c>
    </row>
    <row r="22" spans="1:12" ht="13.5" x14ac:dyDescent="0.25">
      <c r="A22" s="24" t="s">
        <v>38</v>
      </c>
      <c r="B22" s="18" t="s">
        <v>19</v>
      </c>
      <c r="C22" s="19">
        <v>58538</v>
      </c>
      <c r="D22" s="19">
        <v>25088</v>
      </c>
      <c r="E22" s="20">
        <v>-1</v>
      </c>
      <c r="F22" s="21">
        <v>25087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1712641701</v>
      </c>
      <c r="D24" s="38">
        <f t="shared" ref="D24:L24" si="1">SUM(D15:D23)</f>
        <v>1676242800</v>
      </c>
      <c r="E24" s="39">
        <f t="shared" si="1"/>
        <v>1786871567</v>
      </c>
      <c r="F24" s="40">
        <f t="shared" si="1"/>
        <v>1890422243</v>
      </c>
      <c r="G24" s="38">
        <f t="shared" si="1"/>
        <v>1880745605</v>
      </c>
      <c r="H24" s="39">
        <f t="shared" si="1"/>
        <v>1880745605</v>
      </c>
      <c r="I24" s="41">
        <f t="shared" si="1"/>
        <v>1871924559</v>
      </c>
      <c r="J24" s="42">
        <f t="shared" si="1"/>
        <v>2023807555</v>
      </c>
      <c r="K24" s="38">
        <f t="shared" si="1"/>
        <v>2068142920</v>
      </c>
      <c r="L24" s="39">
        <f t="shared" si="1"/>
        <v>2086657697</v>
      </c>
    </row>
    <row r="25" spans="1:12" ht="13.5" x14ac:dyDescent="0.25">
      <c r="A25" s="29" t="s">
        <v>41</v>
      </c>
      <c r="B25" s="30" t="s">
        <v>19</v>
      </c>
      <c r="C25" s="31">
        <f>+C12+C24</f>
        <v>1903946151</v>
      </c>
      <c r="D25" s="31">
        <f t="shared" ref="D25:L25" si="2">+D12+D24</f>
        <v>1946233927</v>
      </c>
      <c r="E25" s="32">
        <f t="shared" si="2"/>
        <v>2115907332</v>
      </c>
      <c r="F25" s="33">
        <f t="shared" si="2"/>
        <v>2123500960</v>
      </c>
      <c r="G25" s="31">
        <f t="shared" si="2"/>
        <v>2277444237</v>
      </c>
      <c r="H25" s="32">
        <f t="shared" si="2"/>
        <v>2277444237</v>
      </c>
      <c r="I25" s="34">
        <f t="shared" si="2"/>
        <v>2358150165</v>
      </c>
      <c r="J25" s="35">
        <f t="shared" si="2"/>
        <v>2492427153</v>
      </c>
      <c r="K25" s="31">
        <f t="shared" si="2"/>
        <v>2598910748</v>
      </c>
      <c r="L25" s="32">
        <f t="shared" si="2"/>
        <v>2643183604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7646537</v>
      </c>
      <c r="D30" s="19">
        <v>2693544</v>
      </c>
      <c r="E30" s="20">
        <v>2305630</v>
      </c>
      <c r="F30" s="21">
        <v>2693544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3710465</v>
      </c>
      <c r="D31" s="19">
        <v>3813963</v>
      </c>
      <c r="E31" s="20">
        <v>4055675</v>
      </c>
      <c r="F31" s="21">
        <v>4051821</v>
      </c>
      <c r="G31" s="19">
        <v>4167634</v>
      </c>
      <c r="H31" s="20">
        <v>4167634</v>
      </c>
      <c r="I31" s="22">
        <v>4169135</v>
      </c>
      <c r="J31" s="23">
        <v>4279334</v>
      </c>
      <c r="K31" s="19">
        <v>4395948</v>
      </c>
      <c r="L31" s="20">
        <v>4517810</v>
      </c>
    </row>
    <row r="32" spans="1:12" ht="13.5" x14ac:dyDescent="0.25">
      <c r="A32" s="24" t="s">
        <v>48</v>
      </c>
      <c r="B32" s="18" t="s">
        <v>46</v>
      </c>
      <c r="C32" s="19">
        <v>449299821</v>
      </c>
      <c r="D32" s="19">
        <v>605959986</v>
      </c>
      <c r="E32" s="20">
        <v>811673438</v>
      </c>
      <c r="F32" s="21">
        <v>139605430</v>
      </c>
      <c r="G32" s="19">
        <v>322011600</v>
      </c>
      <c r="H32" s="20">
        <v>322011600</v>
      </c>
      <c r="I32" s="22">
        <v>994634001</v>
      </c>
      <c r="J32" s="23">
        <v>198680773</v>
      </c>
      <c r="K32" s="19">
        <v>163580596</v>
      </c>
      <c r="L32" s="20">
        <v>48500722</v>
      </c>
    </row>
    <row r="33" spans="1:12" ht="13.5" x14ac:dyDescent="0.25">
      <c r="A33" s="24" t="s">
        <v>49</v>
      </c>
      <c r="B33" s="18" t="s">
        <v>19</v>
      </c>
      <c r="C33" s="19">
        <v>2433563</v>
      </c>
      <c r="D33" s="19">
        <v>1590000</v>
      </c>
      <c r="E33" s="20">
        <v>3682000</v>
      </c>
      <c r="F33" s="21">
        <v>1590000</v>
      </c>
      <c r="G33" s="19">
        <v>3682000</v>
      </c>
      <c r="H33" s="20">
        <v>3682000</v>
      </c>
      <c r="I33" s="22">
        <v>3682000</v>
      </c>
      <c r="J33" s="23">
        <v>3432000</v>
      </c>
      <c r="K33" s="19">
        <v>3171000</v>
      </c>
      <c r="L33" s="20">
        <v>2898255</v>
      </c>
    </row>
    <row r="34" spans="1:12" ht="13.5" x14ac:dyDescent="0.25">
      <c r="A34" s="29" t="s">
        <v>50</v>
      </c>
      <c r="B34" s="30" t="s">
        <v>19</v>
      </c>
      <c r="C34" s="31">
        <f>SUM(C29:C33)</f>
        <v>463090386</v>
      </c>
      <c r="D34" s="31">
        <f t="shared" ref="D34:L34" si="3">SUM(D29:D33)</f>
        <v>614057493</v>
      </c>
      <c r="E34" s="32">
        <f t="shared" si="3"/>
        <v>821716743</v>
      </c>
      <c r="F34" s="33">
        <f t="shared" si="3"/>
        <v>147940795</v>
      </c>
      <c r="G34" s="31">
        <f t="shared" si="3"/>
        <v>329861234</v>
      </c>
      <c r="H34" s="32">
        <f t="shared" si="3"/>
        <v>329861234</v>
      </c>
      <c r="I34" s="34">
        <f t="shared" si="3"/>
        <v>1002485136</v>
      </c>
      <c r="J34" s="35">
        <f t="shared" si="3"/>
        <v>206392107</v>
      </c>
      <c r="K34" s="31">
        <f t="shared" si="3"/>
        <v>171147544</v>
      </c>
      <c r="L34" s="32">
        <f t="shared" si="3"/>
        <v>55916787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4667426</v>
      </c>
      <c r="D37" s="19">
        <v>2305630</v>
      </c>
      <c r="E37" s="20">
        <v>0</v>
      </c>
      <c r="F37" s="21">
        <v>2313812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48871662</v>
      </c>
      <c r="D38" s="19">
        <v>47456836</v>
      </c>
      <c r="E38" s="20">
        <v>53812547</v>
      </c>
      <c r="F38" s="21">
        <v>47423157</v>
      </c>
      <c r="G38" s="19">
        <v>53908077</v>
      </c>
      <c r="H38" s="20">
        <v>53908077</v>
      </c>
      <c r="I38" s="22">
        <v>53089836</v>
      </c>
      <c r="J38" s="23">
        <v>50908077</v>
      </c>
      <c r="K38" s="19">
        <v>49864077</v>
      </c>
      <c r="L38" s="20">
        <v>48773097</v>
      </c>
    </row>
    <row r="39" spans="1:12" ht="13.5" x14ac:dyDescent="0.25">
      <c r="A39" s="29" t="s">
        <v>53</v>
      </c>
      <c r="B39" s="37" t="s">
        <v>19</v>
      </c>
      <c r="C39" s="31">
        <f>SUM(C37:C38)</f>
        <v>53539088</v>
      </c>
      <c r="D39" s="38">
        <f t="shared" ref="D39:L39" si="4">SUM(D37:D38)</f>
        <v>49762466</v>
      </c>
      <c r="E39" s="39">
        <f t="shared" si="4"/>
        <v>53812547</v>
      </c>
      <c r="F39" s="40">
        <f t="shared" si="4"/>
        <v>49736969</v>
      </c>
      <c r="G39" s="38">
        <f t="shared" si="4"/>
        <v>53908077</v>
      </c>
      <c r="H39" s="39">
        <f t="shared" si="4"/>
        <v>53908077</v>
      </c>
      <c r="I39" s="40">
        <f t="shared" si="4"/>
        <v>53089836</v>
      </c>
      <c r="J39" s="42">
        <f t="shared" si="4"/>
        <v>50908077</v>
      </c>
      <c r="K39" s="38">
        <f t="shared" si="4"/>
        <v>49864077</v>
      </c>
      <c r="L39" s="39">
        <f t="shared" si="4"/>
        <v>48773097</v>
      </c>
    </row>
    <row r="40" spans="1:12" ht="13.5" x14ac:dyDescent="0.25">
      <c r="A40" s="29" t="s">
        <v>54</v>
      </c>
      <c r="B40" s="30" t="s">
        <v>19</v>
      </c>
      <c r="C40" s="31">
        <f>+C34+C39</f>
        <v>516629474</v>
      </c>
      <c r="D40" s="31">
        <f t="shared" ref="D40:L40" si="5">+D34+D39</f>
        <v>663819959</v>
      </c>
      <c r="E40" s="32">
        <f t="shared" si="5"/>
        <v>875529290</v>
      </c>
      <c r="F40" s="33">
        <f t="shared" si="5"/>
        <v>197677764</v>
      </c>
      <c r="G40" s="31">
        <f t="shared" si="5"/>
        <v>383769311</v>
      </c>
      <c r="H40" s="32">
        <f t="shared" si="5"/>
        <v>383769311</v>
      </c>
      <c r="I40" s="34">
        <f t="shared" si="5"/>
        <v>1055574972</v>
      </c>
      <c r="J40" s="35">
        <f t="shared" si="5"/>
        <v>257300184</v>
      </c>
      <c r="K40" s="31">
        <f t="shared" si="5"/>
        <v>221011621</v>
      </c>
      <c r="L40" s="32">
        <f t="shared" si="5"/>
        <v>104689884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1387316677</v>
      </c>
      <c r="D42" s="46">
        <f t="shared" ref="D42:L42" si="6">+D25-D40</f>
        <v>1282413968</v>
      </c>
      <c r="E42" s="47">
        <f t="shared" si="6"/>
        <v>1240378042</v>
      </c>
      <c r="F42" s="48">
        <f t="shared" si="6"/>
        <v>1925823196</v>
      </c>
      <c r="G42" s="46">
        <f t="shared" si="6"/>
        <v>1893674926</v>
      </c>
      <c r="H42" s="47">
        <f t="shared" si="6"/>
        <v>1893674926</v>
      </c>
      <c r="I42" s="49">
        <f t="shared" si="6"/>
        <v>1302575193</v>
      </c>
      <c r="J42" s="50">
        <f t="shared" si="6"/>
        <v>2235126969</v>
      </c>
      <c r="K42" s="46">
        <f t="shared" si="6"/>
        <v>2377899127</v>
      </c>
      <c r="L42" s="47">
        <f t="shared" si="6"/>
        <v>2538493720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1481676697</v>
      </c>
      <c r="D45" s="19">
        <v>1348119336</v>
      </c>
      <c r="E45" s="20">
        <v>1240378056</v>
      </c>
      <c r="F45" s="21">
        <v>1925823190</v>
      </c>
      <c r="G45" s="19">
        <v>1893674920</v>
      </c>
      <c r="H45" s="20">
        <v>1893674920</v>
      </c>
      <c r="I45" s="22">
        <v>1302575217</v>
      </c>
      <c r="J45" s="23">
        <v>2235126969</v>
      </c>
      <c r="K45" s="19">
        <v>2377899129</v>
      </c>
      <c r="L45" s="20">
        <v>2538493720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1481676697</v>
      </c>
      <c r="D48" s="53">
        <f t="shared" ref="D48:L48" si="7">SUM(D45:D47)</f>
        <v>1348119336</v>
      </c>
      <c r="E48" s="54">
        <f t="shared" si="7"/>
        <v>1240378056</v>
      </c>
      <c r="F48" s="55">
        <f t="shared" si="7"/>
        <v>1925823190</v>
      </c>
      <c r="G48" s="53">
        <f t="shared" si="7"/>
        <v>1893674920</v>
      </c>
      <c r="H48" s="54">
        <f t="shared" si="7"/>
        <v>1893674920</v>
      </c>
      <c r="I48" s="56">
        <f t="shared" si="7"/>
        <v>1302575217</v>
      </c>
      <c r="J48" s="57">
        <f t="shared" si="7"/>
        <v>2235126969</v>
      </c>
      <c r="K48" s="53">
        <f t="shared" si="7"/>
        <v>2377899129</v>
      </c>
      <c r="L48" s="54">
        <f t="shared" si="7"/>
        <v>2538493720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127439480</v>
      </c>
      <c r="D6" s="19">
        <v>99898037</v>
      </c>
      <c r="E6" s="20">
        <v>136058639</v>
      </c>
      <c r="F6" s="21">
        <v>-389820483</v>
      </c>
      <c r="G6" s="19">
        <v>-447388867</v>
      </c>
      <c r="H6" s="20">
        <v>-447388867</v>
      </c>
      <c r="I6" s="22">
        <v>89993366</v>
      </c>
      <c r="J6" s="23">
        <v>144889964</v>
      </c>
      <c r="K6" s="19">
        <v>187763049</v>
      </c>
      <c r="L6" s="20">
        <v>170915614</v>
      </c>
    </row>
    <row r="7" spans="1:12" ht="13.5" x14ac:dyDescent="0.25">
      <c r="A7" s="24" t="s">
        <v>22</v>
      </c>
      <c r="B7" s="18" t="s">
        <v>9</v>
      </c>
      <c r="C7" s="19">
        <v>10319082</v>
      </c>
      <c r="D7" s="19">
        <v>10177893</v>
      </c>
      <c r="E7" s="20">
        <v>10360373</v>
      </c>
      <c r="F7" s="21">
        <v>-99164414</v>
      </c>
      <c r="G7" s="19">
        <v>-99164414</v>
      </c>
      <c r="H7" s="20">
        <v>-99164414</v>
      </c>
      <c r="I7" s="22">
        <v>10360373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71056417</v>
      </c>
      <c r="D8" s="19">
        <v>111218008</v>
      </c>
      <c r="E8" s="20">
        <v>162958944</v>
      </c>
      <c r="F8" s="21">
        <v>10774395</v>
      </c>
      <c r="G8" s="19">
        <v>10774395</v>
      </c>
      <c r="H8" s="20">
        <v>10774395</v>
      </c>
      <c r="I8" s="22">
        <v>295314643</v>
      </c>
      <c r="J8" s="23">
        <v>76641814</v>
      </c>
      <c r="K8" s="19">
        <v>89471415</v>
      </c>
      <c r="L8" s="20">
        <v>80558994</v>
      </c>
    </row>
    <row r="9" spans="1:12" ht="13.5" x14ac:dyDescent="0.25">
      <c r="A9" s="24" t="s">
        <v>24</v>
      </c>
      <c r="B9" s="18" t="s">
        <v>19</v>
      </c>
      <c r="C9" s="19">
        <v>64215802</v>
      </c>
      <c r="D9" s="19">
        <v>75398956</v>
      </c>
      <c r="E9" s="20">
        <v>-7524756</v>
      </c>
      <c r="F9" s="21">
        <v>149270174</v>
      </c>
      <c r="G9" s="19">
        <v>149270174</v>
      </c>
      <c r="H9" s="20">
        <v>149270174</v>
      </c>
      <c r="I9" s="22">
        <v>-3582111</v>
      </c>
      <c r="J9" s="23">
        <v>241339</v>
      </c>
      <c r="K9" s="19">
        <v>249671</v>
      </c>
      <c r="L9" s="20">
        <v>241411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1795129</v>
      </c>
      <c r="D11" s="19">
        <v>1649408</v>
      </c>
      <c r="E11" s="20">
        <v>1566100</v>
      </c>
      <c r="F11" s="21">
        <v>137620</v>
      </c>
      <c r="G11" s="19">
        <v>1137620</v>
      </c>
      <c r="H11" s="20">
        <v>1137620</v>
      </c>
      <c r="I11" s="22">
        <v>1046625</v>
      </c>
      <c r="J11" s="23">
        <v>1408958</v>
      </c>
      <c r="K11" s="19">
        <v>4425147</v>
      </c>
      <c r="L11" s="20">
        <v>6649407</v>
      </c>
    </row>
    <row r="12" spans="1:12" ht="13.5" x14ac:dyDescent="0.25">
      <c r="A12" s="29" t="s">
        <v>28</v>
      </c>
      <c r="B12" s="30" t="s">
        <v>19</v>
      </c>
      <c r="C12" s="31">
        <f>SUM(C6:C11)</f>
        <v>274825910</v>
      </c>
      <c r="D12" s="31">
        <f t="shared" ref="D12:L12" si="0">SUM(D6:D11)</f>
        <v>298342302</v>
      </c>
      <c r="E12" s="32">
        <f t="shared" si="0"/>
        <v>303419300</v>
      </c>
      <c r="F12" s="33">
        <f t="shared" si="0"/>
        <v>-328802708</v>
      </c>
      <c r="G12" s="31">
        <f t="shared" si="0"/>
        <v>-385371092</v>
      </c>
      <c r="H12" s="32">
        <f t="shared" si="0"/>
        <v>-385371092</v>
      </c>
      <c r="I12" s="34">
        <f t="shared" si="0"/>
        <v>393132896</v>
      </c>
      <c r="J12" s="35">
        <f t="shared" si="0"/>
        <v>223182075</v>
      </c>
      <c r="K12" s="31">
        <f t="shared" si="0"/>
        <v>281909282</v>
      </c>
      <c r="L12" s="32">
        <f t="shared" si="0"/>
        <v>258365426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33858</v>
      </c>
      <c r="G16" s="26">
        <v>33858</v>
      </c>
      <c r="H16" s="27">
        <v>33858</v>
      </c>
      <c r="I16" s="22">
        <v>0</v>
      </c>
      <c r="J16" s="28">
        <v>741057</v>
      </c>
      <c r="K16" s="26">
        <v>741057</v>
      </c>
      <c r="L16" s="27">
        <v>741057</v>
      </c>
    </row>
    <row r="17" spans="1:12" ht="13.5" x14ac:dyDescent="0.25">
      <c r="A17" s="24" t="s">
        <v>33</v>
      </c>
      <c r="B17" s="18" t="s">
        <v>19</v>
      </c>
      <c r="C17" s="19">
        <v>108105588</v>
      </c>
      <c r="D17" s="19">
        <v>105361173</v>
      </c>
      <c r="E17" s="20">
        <v>103999814</v>
      </c>
      <c r="F17" s="21">
        <v>105323139</v>
      </c>
      <c r="G17" s="19">
        <v>105323139</v>
      </c>
      <c r="H17" s="20">
        <v>105323139</v>
      </c>
      <c r="I17" s="22">
        <v>103999814</v>
      </c>
      <c r="J17" s="23">
        <v>108186306</v>
      </c>
      <c r="K17" s="19">
        <v>108186306</v>
      </c>
      <c r="L17" s="20">
        <v>108186306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688355647</v>
      </c>
      <c r="D19" s="19">
        <v>693705367</v>
      </c>
      <c r="E19" s="20">
        <v>1106533388</v>
      </c>
      <c r="F19" s="21">
        <v>259149083</v>
      </c>
      <c r="G19" s="19">
        <v>264203535</v>
      </c>
      <c r="H19" s="20">
        <v>264203535</v>
      </c>
      <c r="I19" s="22">
        <v>1138882486</v>
      </c>
      <c r="J19" s="23">
        <v>917292693</v>
      </c>
      <c r="K19" s="19">
        <v>867773558</v>
      </c>
      <c r="L19" s="20">
        <v>924106559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1</v>
      </c>
      <c r="K22" s="19">
        <v>1</v>
      </c>
      <c r="L22" s="20">
        <v>1</v>
      </c>
    </row>
    <row r="23" spans="1:12" ht="13.5" x14ac:dyDescent="0.25">
      <c r="A23" s="24" t="s">
        <v>39</v>
      </c>
      <c r="B23" s="18" t="s">
        <v>19</v>
      </c>
      <c r="C23" s="19">
        <v>3485999</v>
      </c>
      <c r="D23" s="19">
        <v>3485999</v>
      </c>
      <c r="E23" s="20">
        <v>3696999</v>
      </c>
      <c r="F23" s="25">
        <v>3485999</v>
      </c>
      <c r="G23" s="26">
        <v>3485999</v>
      </c>
      <c r="H23" s="27">
        <v>3485999</v>
      </c>
      <c r="I23" s="21">
        <v>3696999</v>
      </c>
      <c r="J23" s="28">
        <v>3485999</v>
      </c>
      <c r="K23" s="26">
        <v>3485999</v>
      </c>
      <c r="L23" s="27">
        <v>3485999</v>
      </c>
    </row>
    <row r="24" spans="1:12" ht="13.5" x14ac:dyDescent="0.25">
      <c r="A24" s="29" t="s">
        <v>40</v>
      </c>
      <c r="B24" s="37" t="s">
        <v>19</v>
      </c>
      <c r="C24" s="31">
        <f>SUM(C15:C23)</f>
        <v>799947234</v>
      </c>
      <c r="D24" s="38">
        <f t="shared" ref="D24:L24" si="1">SUM(D15:D23)</f>
        <v>802552539</v>
      </c>
      <c r="E24" s="39">
        <f t="shared" si="1"/>
        <v>1214230201</v>
      </c>
      <c r="F24" s="40">
        <f t="shared" si="1"/>
        <v>367992079</v>
      </c>
      <c r="G24" s="38">
        <f t="shared" si="1"/>
        <v>373046531</v>
      </c>
      <c r="H24" s="39">
        <f t="shared" si="1"/>
        <v>373046531</v>
      </c>
      <c r="I24" s="41">
        <f t="shared" si="1"/>
        <v>1246579299</v>
      </c>
      <c r="J24" s="42">
        <f t="shared" si="1"/>
        <v>1029706056</v>
      </c>
      <c r="K24" s="38">
        <f t="shared" si="1"/>
        <v>980186921</v>
      </c>
      <c r="L24" s="39">
        <f t="shared" si="1"/>
        <v>1036519922</v>
      </c>
    </row>
    <row r="25" spans="1:12" ht="13.5" x14ac:dyDescent="0.25">
      <c r="A25" s="29" t="s">
        <v>41</v>
      </c>
      <c r="B25" s="30" t="s">
        <v>19</v>
      </c>
      <c r="C25" s="31">
        <f>+C12+C24</f>
        <v>1074773144</v>
      </c>
      <c r="D25" s="31">
        <f t="shared" ref="D25:L25" si="2">+D12+D24</f>
        <v>1100894841</v>
      </c>
      <c r="E25" s="32">
        <f t="shared" si="2"/>
        <v>1517649501</v>
      </c>
      <c r="F25" s="33">
        <f t="shared" si="2"/>
        <v>39189371</v>
      </c>
      <c r="G25" s="31">
        <f t="shared" si="2"/>
        <v>-12324561</v>
      </c>
      <c r="H25" s="32">
        <f t="shared" si="2"/>
        <v>-12324561</v>
      </c>
      <c r="I25" s="34">
        <f t="shared" si="2"/>
        <v>1639712195</v>
      </c>
      <c r="J25" s="35">
        <f t="shared" si="2"/>
        <v>1252888131</v>
      </c>
      <c r="K25" s="31">
        <f t="shared" si="2"/>
        <v>1262096203</v>
      </c>
      <c r="L25" s="32">
        <f t="shared" si="2"/>
        <v>1294885348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80092</v>
      </c>
      <c r="D30" s="19">
        <v>80092</v>
      </c>
      <c r="E30" s="20">
        <v>0</v>
      </c>
      <c r="F30" s="21">
        <v>478714</v>
      </c>
      <c r="G30" s="19">
        <v>478714</v>
      </c>
      <c r="H30" s="20">
        <v>478714</v>
      </c>
      <c r="I30" s="22">
        <v>0</v>
      </c>
      <c r="J30" s="23">
        <v>418239</v>
      </c>
      <c r="K30" s="19">
        <v>418239</v>
      </c>
      <c r="L30" s="20">
        <v>418239</v>
      </c>
    </row>
    <row r="31" spans="1:12" ht="13.5" x14ac:dyDescent="0.25">
      <c r="A31" s="24" t="s">
        <v>47</v>
      </c>
      <c r="B31" s="18" t="s">
        <v>19</v>
      </c>
      <c r="C31" s="19">
        <v>1984843</v>
      </c>
      <c r="D31" s="19">
        <v>2057545</v>
      </c>
      <c r="E31" s="20">
        <v>1729219</v>
      </c>
      <c r="F31" s="21">
        <v>1695187</v>
      </c>
      <c r="G31" s="19">
        <v>1695187</v>
      </c>
      <c r="H31" s="20">
        <v>1695187</v>
      </c>
      <c r="I31" s="22">
        <v>1762122</v>
      </c>
      <c r="J31" s="23">
        <v>1695187</v>
      </c>
      <c r="K31" s="19">
        <v>1695187</v>
      </c>
      <c r="L31" s="20">
        <v>1695187</v>
      </c>
    </row>
    <row r="32" spans="1:12" ht="13.5" x14ac:dyDescent="0.25">
      <c r="A32" s="24" t="s">
        <v>48</v>
      </c>
      <c r="B32" s="18" t="s">
        <v>46</v>
      </c>
      <c r="C32" s="19">
        <v>257327541</v>
      </c>
      <c r="D32" s="19">
        <v>231020226</v>
      </c>
      <c r="E32" s="20">
        <v>262542478</v>
      </c>
      <c r="F32" s="21">
        <v>69283277</v>
      </c>
      <c r="G32" s="19">
        <v>16769345</v>
      </c>
      <c r="H32" s="20">
        <v>16769345</v>
      </c>
      <c r="I32" s="22">
        <v>348546217</v>
      </c>
      <c r="J32" s="23">
        <v>121249355</v>
      </c>
      <c r="K32" s="19">
        <v>50232254</v>
      </c>
      <c r="L32" s="20">
        <v>5726305</v>
      </c>
    </row>
    <row r="33" spans="1:12" ht="13.5" x14ac:dyDescent="0.25">
      <c r="A33" s="24" t="s">
        <v>49</v>
      </c>
      <c r="B33" s="18" t="s">
        <v>19</v>
      </c>
      <c r="C33" s="19">
        <v>4693585</v>
      </c>
      <c r="D33" s="19">
        <v>584448</v>
      </c>
      <c r="E33" s="20">
        <v>662448</v>
      </c>
      <c r="F33" s="21">
        <v>2889591</v>
      </c>
      <c r="G33" s="19">
        <v>2889591</v>
      </c>
      <c r="H33" s="20">
        <v>2889591</v>
      </c>
      <c r="I33" s="22">
        <v>662448</v>
      </c>
      <c r="J33" s="23">
        <v>4713201</v>
      </c>
      <c r="K33" s="19">
        <v>4713201</v>
      </c>
      <c r="L33" s="20">
        <v>4713201</v>
      </c>
    </row>
    <row r="34" spans="1:12" ht="13.5" x14ac:dyDescent="0.25">
      <c r="A34" s="29" t="s">
        <v>50</v>
      </c>
      <c r="B34" s="30" t="s">
        <v>19</v>
      </c>
      <c r="C34" s="31">
        <f>SUM(C29:C33)</f>
        <v>264086061</v>
      </c>
      <c r="D34" s="31">
        <f t="shared" ref="D34:L34" si="3">SUM(D29:D33)</f>
        <v>233742311</v>
      </c>
      <c r="E34" s="32">
        <f t="shared" si="3"/>
        <v>264934145</v>
      </c>
      <c r="F34" s="33">
        <f t="shared" si="3"/>
        <v>74346769</v>
      </c>
      <c r="G34" s="31">
        <f t="shared" si="3"/>
        <v>21832837</v>
      </c>
      <c r="H34" s="32">
        <f t="shared" si="3"/>
        <v>21832837</v>
      </c>
      <c r="I34" s="34">
        <f t="shared" si="3"/>
        <v>350970787</v>
      </c>
      <c r="J34" s="35">
        <f t="shared" si="3"/>
        <v>128075982</v>
      </c>
      <c r="K34" s="31">
        <f t="shared" si="3"/>
        <v>57058881</v>
      </c>
      <c r="L34" s="32">
        <f t="shared" si="3"/>
        <v>12552932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126680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292255</v>
      </c>
      <c r="K37" s="19">
        <v>292255</v>
      </c>
      <c r="L37" s="20">
        <v>292255</v>
      </c>
    </row>
    <row r="38" spans="1:12" ht="13.5" x14ac:dyDescent="0.25">
      <c r="A38" s="24" t="s">
        <v>49</v>
      </c>
      <c r="B38" s="18" t="s">
        <v>19</v>
      </c>
      <c r="C38" s="19">
        <v>54779163</v>
      </c>
      <c r="D38" s="19">
        <v>89299943</v>
      </c>
      <c r="E38" s="20">
        <v>104187909</v>
      </c>
      <c r="F38" s="21">
        <v>28524663</v>
      </c>
      <c r="G38" s="19">
        <v>28524663</v>
      </c>
      <c r="H38" s="20">
        <v>28524663</v>
      </c>
      <c r="I38" s="22">
        <v>104187909</v>
      </c>
      <c r="J38" s="23">
        <v>54779163</v>
      </c>
      <c r="K38" s="19">
        <v>54779163</v>
      </c>
      <c r="L38" s="20">
        <v>54779163</v>
      </c>
    </row>
    <row r="39" spans="1:12" ht="13.5" x14ac:dyDescent="0.25">
      <c r="A39" s="29" t="s">
        <v>53</v>
      </c>
      <c r="B39" s="37" t="s">
        <v>19</v>
      </c>
      <c r="C39" s="31">
        <f>SUM(C37:C38)</f>
        <v>54905843</v>
      </c>
      <c r="D39" s="38">
        <f t="shared" ref="D39:L39" si="4">SUM(D37:D38)</f>
        <v>89299943</v>
      </c>
      <c r="E39" s="39">
        <f t="shared" si="4"/>
        <v>104187909</v>
      </c>
      <c r="F39" s="40">
        <f t="shared" si="4"/>
        <v>28524663</v>
      </c>
      <c r="G39" s="38">
        <f t="shared" si="4"/>
        <v>28524663</v>
      </c>
      <c r="H39" s="39">
        <f t="shared" si="4"/>
        <v>28524663</v>
      </c>
      <c r="I39" s="40">
        <f t="shared" si="4"/>
        <v>104187909</v>
      </c>
      <c r="J39" s="42">
        <f t="shared" si="4"/>
        <v>55071418</v>
      </c>
      <c r="K39" s="38">
        <f t="shared" si="4"/>
        <v>55071418</v>
      </c>
      <c r="L39" s="39">
        <f t="shared" si="4"/>
        <v>55071418</v>
      </c>
    </row>
    <row r="40" spans="1:12" ht="13.5" x14ac:dyDescent="0.25">
      <c r="A40" s="29" t="s">
        <v>54</v>
      </c>
      <c r="B40" s="30" t="s">
        <v>19</v>
      </c>
      <c r="C40" s="31">
        <f>+C34+C39</f>
        <v>318991904</v>
      </c>
      <c r="D40" s="31">
        <f t="shared" ref="D40:L40" si="5">+D34+D39</f>
        <v>323042254</v>
      </c>
      <c r="E40" s="32">
        <f t="shared" si="5"/>
        <v>369122054</v>
      </c>
      <c r="F40" s="33">
        <f t="shared" si="5"/>
        <v>102871432</v>
      </c>
      <c r="G40" s="31">
        <f t="shared" si="5"/>
        <v>50357500</v>
      </c>
      <c r="H40" s="32">
        <f t="shared" si="5"/>
        <v>50357500</v>
      </c>
      <c r="I40" s="34">
        <f t="shared" si="5"/>
        <v>455158696</v>
      </c>
      <c r="J40" s="35">
        <f t="shared" si="5"/>
        <v>183147400</v>
      </c>
      <c r="K40" s="31">
        <f t="shared" si="5"/>
        <v>112130299</v>
      </c>
      <c r="L40" s="32">
        <f t="shared" si="5"/>
        <v>67624350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755781240</v>
      </c>
      <c r="D42" s="46">
        <f t="shared" ref="D42:L42" si="6">+D25-D40</f>
        <v>777852587</v>
      </c>
      <c r="E42" s="47">
        <f t="shared" si="6"/>
        <v>1148527447</v>
      </c>
      <c r="F42" s="48">
        <f t="shared" si="6"/>
        <v>-63682061</v>
      </c>
      <c r="G42" s="46">
        <f t="shared" si="6"/>
        <v>-62682061</v>
      </c>
      <c r="H42" s="47">
        <f t="shared" si="6"/>
        <v>-62682061</v>
      </c>
      <c r="I42" s="49">
        <f t="shared" si="6"/>
        <v>1184553499</v>
      </c>
      <c r="J42" s="50">
        <f t="shared" si="6"/>
        <v>1069740731</v>
      </c>
      <c r="K42" s="46">
        <f t="shared" si="6"/>
        <v>1149965904</v>
      </c>
      <c r="L42" s="47">
        <f t="shared" si="6"/>
        <v>1227260998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-585208046</v>
      </c>
      <c r="D45" s="19">
        <v>-546400209</v>
      </c>
      <c r="E45" s="20">
        <v>-151543901</v>
      </c>
      <c r="F45" s="21">
        <v>-63682061</v>
      </c>
      <c r="G45" s="19">
        <v>-62682061</v>
      </c>
      <c r="H45" s="20">
        <v>-62682061</v>
      </c>
      <c r="I45" s="22">
        <v>-115517855</v>
      </c>
      <c r="J45" s="23">
        <v>1069740730</v>
      </c>
      <c r="K45" s="19">
        <v>1149965904</v>
      </c>
      <c r="L45" s="20">
        <v>1227260998</v>
      </c>
    </row>
    <row r="46" spans="1:12" ht="13.5" x14ac:dyDescent="0.25">
      <c r="A46" s="24" t="s">
        <v>59</v>
      </c>
      <c r="B46" s="18" t="s">
        <v>46</v>
      </c>
      <c r="C46" s="19">
        <v>1300062117</v>
      </c>
      <c r="D46" s="19">
        <v>1300062117</v>
      </c>
      <c r="E46" s="20">
        <v>1300071357</v>
      </c>
      <c r="F46" s="21">
        <v>0</v>
      </c>
      <c r="G46" s="19">
        <v>0</v>
      </c>
      <c r="H46" s="20">
        <v>0</v>
      </c>
      <c r="I46" s="22">
        <v>1300071357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714854071</v>
      </c>
      <c r="D48" s="53">
        <f t="shared" ref="D48:L48" si="7">SUM(D45:D47)</f>
        <v>753661908</v>
      </c>
      <c r="E48" s="54">
        <f t="shared" si="7"/>
        <v>1148527456</v>
      </c>
      <c r="F48" s="55">
        <f t="shared" si="7"/>
        <v>-63682061</v>
      </c>
      <c r="G48" s="53">
        <f t="shared" si="7"/>
        <v>-62682061</v>
      </c>
      <c r="H48" s="54">
        <f t="shared" si="7"/>
        <v>-62682061</v>
      </c>
      <c r="I48" s="56">
        <f t="shared" si="7"/>
        <v>1184553502</v>
      </c>
      <c r="J48" s="57">
        <f t="shared" si="7"/>
        <v>1069740730</v>
      </c>
      <c r="K48" s="53">
        <f t="shared" si="7"/>
        <v>1149965904</v>
      </c>
      <c r="L48" s="54">
        <f t="shared" si="7"/>
        <v>1227260998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2777467</v>
      </c>
      <c r="D6" s="19">
        <v>33575895</v>
      </c>
      <c r="E6" s="20">
        <v>-208340959</v>
      </c>
      <c r="F6" s="21">
        <v>-756543782</v>
      </c>
      <c r="G6" s="19">
        <v>43351446</v>
      </c>
      <c r="H6" s="20">
        <v>43351446</v>
      </c>
      <c r="I6" s="22">
        <v>-314510603</v>
      </c>
      <c r="J6" s="23">
        <v>-52591013</v>
      </c>
      <c r="K6" s="19">
        <v>-90835148</v>
      </c>
      <c r="L6" s="20">
        <v>-123983647</v>
      </c>
    </row>
    <row r="7" spans="1:12" ht="13.5" x14ac:dyDescent="0.25">
      <c r="A7" s="24" t="s">
        <v>22</v>
      </c>
      <c r="B7" s="18" t="s">
        <v>9</v>
      </c>
      <c r="C7" s="19">
        <v>9668506</v>
      </c>
      <c r="D7" s="19">
        <v>9530815</v>
      </c>
      <c r="E7" s="20">
        <v>68574281</v>
      </c>
      <c r="F7" s="21">
        <v>0</v>
      </c>
      <c r="G7" s="19">
        <v>-57641403</v>
      </c>
      <c r="H7" s="20">
        <v>-57641403</v>
      </c>
      <c r="I7" s="22">
        <v>-222568935</v>
      </c>
      <c r="J7" s="23">
        <v>-44305900</v>
      </c>
      <c r="K7" s="19">
        <v>-85384200</v>
      </c>
      <c r="L7" s="20">
        <v>-128105461</v>
      </c>
    </row>
    <row r="8" spans="1:12" ht="13.5" x14ac:dyDescent="0.25">
      <c r="A8" s="24" t="s">
        <v>23</v>
      </c>
      <c r="B8" s="18" t="s">
        <v>9</v>
      </c>
      <c r="C8" s="19">
        <v>232779026</v>
      </c>
      <c r="D8" s="19">
        <v>159917916</v>
      </c>
      <c r="E8" s="20">
        <v>157006245</v>
      </c>
      <c r="F8" s="21">
        <v>37798665</v>
      </c>
      <c r="G8" s="19">
        <v>95215414</v>
      </c>
      <c r="H8" s="20">
        <v>95215414</v>
      </c>
      <c r="I8" s="22">
        <v>404951188</v>
      </c>
      <c r="J8" s="23">
        <v>236689668</v>
      </c>
      <c r="K8" s="19">
        <v>542556677</v>
      </c>
      <c r="L8" s="20">
        <v>886199187</v>
      </c>
    </row>
    <row r="9" spans="1:12" ht="13.5" x14ac:dyDescent="0.25">
      <c r="A9" s="24" t="s">
        <v>24</v>
      </c>
      <c r="B9" s="18" t="s">
        <v>19</v>
      </c>
      <c r="C9" s="19">
        <v>395527108</v>
      </c>
      <c r="D9" s="19">
        <v>480386475</v>
      </c>
      <c r="E9" s="20">
        <v>560160703</v>
      </c>
      <c r="F9" s="21">
        <v>0</v>
      </c>
      <c r="G9" s="19">
        <v>0</v>
      </c>
      <c r="H9" s="20">
        <v>0</v>
      </c>
      <c r="I9" s="22">
        <v>636208075</v>
      </c>
      <c r="J9" s="23">
        <v>4150000</v>
      </c>
      <c r="K9" s="19">
        <v>11540000</v>
      </c>
      <c r="L9" s="20">
        <v>17410400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73233165</v>
      </c>
      <c r="D11" s="19">
        <v>71004265</v>
      </c>
      <c r="E11" s="20">
        <v>69080919</v>
      </c>
      <c r="F11" s="21">
        <v>0</v>
      </c>
      <c r="G11" s="19">
        <v>-83226483</v>
      </c>
      <c r="H11" s="20">
        <v>-83226483</v>
      </c>
      <c r="I11" s="22">
        <v>69815122</v>
      </c>
      <c r="J11" s="23">
        <v>384300</v>
      </c>
      <c r="K11" s="19">
        <v>895395</v>
      </c>
      <c r="L11" s="20">
        <v>933493</v>
      </c>
    </row>
    <row r="12" spans="1:12" ht="13.5" x14ac:dyDescent="0.25">
      <c r="A12" s="29" t="s">
        <v>28</v>
      </c>
      <c r="B12" s="30" t="s">
        <v>19</v>
      </c>
      <c r="C12" s="31">
        <f>SUM(C6:C11)</f>
        <v>713985272</v>
      </c>
      <c r="D12" s="31">
        <f t="shared" ref="D12:L12" si="0">SUM(D6:D11)</f>
        <v>754415366</v>
      </c>
      <c r="E12" s="32">
        <f t="shared" si="0"/>
        <v>646481189</v>
      </c>
      <c r="F12" s="33">
        <f t="shared" si="0"/>
        <v>-718745117</v>
      </c>
      <c r="G12" s="31">
        <f t="shared" si="0"/>
        <v>-2301026</v>
      </c>
      <c r="H12" s="32">
        <f t="shared" si="0"/>
        <v>-2301026</v>
      </c>
      <c r="I12" s="34">
        <f t="shared" si="0"/>
        <v>573894847</v>
      </c>
      <c r="J12" s="35">
        <f t="shared" si="0"/>
        <v>144327055</v>
      </c>
      <c r="K12" s="31">
        <f t="shared" si="0"/>
        <v>378772724</v>
      </c>
      <c r="L12" s="32">
        <f t="shared" si="0"/>
        <v>652453972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48731484</v>
      </c>
      <c r="D15" s="19">
        <v>55395275</v>
      </c>
      <c r="E15" s="20">
        <v>49900242</v>
      </c>
      <c r="F15" s="21">
        <v>0</v>
      </c>
      <c r="G15" s="19">
        <v>0</v>
      </c>
      <c r="H15" s="20">
        <v>0</v>
      </c>
      <c r="I15" s="22">
        <v>49900242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1270172</v>
      </c>
      <c r="E16" s="20">
        <v>1270172</v>
      </c>
      <c r="F16" s="25">
        <v>0</v>
      </c>
      <c r="G16" s="26">
        <v>0</v>
      </c>
      <c r="H16" s="27">
        <v>0</v>
      </c>
      <c r="I16" s="22">
        <v>2243340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1522935</v>
      </c>
      <c r="D17" s="19">
        <v>1448645</v>
      </c>
      <c r="E17" s="20">
        <v>1374355</v>
      </c>
      <c r="F17" s="21">
        <v>0</v>
      </c>
      <c r="G17" s="19">
        <v>0</v>
      </c>
      <c r="H17" s="20">
        <v>0</v>
      </c>
      <c r="I17" s="22">
        <v>1374355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1125561464</v>
      </c>
      <c r="D19" s="19">
        <v>1176096243</v>
      </c>
      <c r="E19" s="20">
        <v>1140923117</v>
      </c>
      <c r="F19" s="21">
        <v>-23296326</v>
      </c>
      <c r="G19" s="19">
        <v>-10926249</v>
      </c>
      <c r="H19" s="20">
        <v>-10926249</v>
      </c>
      <c r="I19" s="22">
        <v>1205435745</v>
      </c>
      <c r="J19" s="23">
        <v>1162144028</v>
      </c>
      <c r="K19" s="19">
        <v>1238324224</v>
      </c>
      <c r="L19" s="20">
        <v>1310953432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500004</v>
      </c>
      <c r="K22" s="19">
        <v>520053</v>
      </c>
      <c r="L22" s="20">
        <v>540946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1175815883</v>
      </c>
      <c r="D24" s="38">
        <f t="shared" ref="D24:L24" si="1">SUM(D15:D23)</f>
        <v>1234210335</v>
      </c>
      <c r="E24" s="39">
        <f t="shared" si="1"/>
        <v>1193467886</v>
      </c>
      <c r="F24" s="40">
        <f t="shared" si="1"/>
        <v>-23296326</v>
      </c>
      <c r="G24" s="38">
        <f t="shared" si="1"/>
        <v>-10926249</v>
      </c>
      <c r="H24" s="39">
        <f t="shared" si="1"/>
        <v>-10926249</v>
      </c>
      <c r="I24" s="41">
        <f t="shared" si="1"/>
        <v>1258953682</v>
      </c>
      <c r="J24" s="42">
        <f t="shared" si="1"/>
        <v>1162644032</v>
      </c>
      <c r="K24" s="38">
        <f t="shared" si="1"/>
        <v>1238844277</v>
      </c>
      <c r="L24" s="39">
        <f t="shared" si="1"/>
        <v>1311494378</v>
      </c>
    </row>
    <row r="25" spans="1:12" ht="13.5" x14ac:dyDescent="0.25">
      <c r="A25" s="29" t="s">
        <v>41</v>
      </c>
      <c r="B25" s="30" t="s">
        <v>19</v>
      </c>
      <c r="C25" s="31">
        <f>+C12+C24</f>
        <v>1889801155</v>
      </c>
      <c r="D25" s="31">
        <f t="shared" ref="D25:L25" si="2">+D12+D24</f>
        <v>1988625701</v>
      </c>
      <c r="E25" s="32">
        <f t="shared" si="2"/>
        <v>1839949075</v>
      </c>
      <c r="F25" s="33">
        <f t="shared" si="2"/>
        <v>-742041443</v>
      </c>
      <c r="G25" s="31">
        <f t="shared" si="2"/>
        <v>-13227275</v>
      </c>
      <c r="H25" s="32">
        <f t="shared" si="2"/>
        <v>-13227275</v>
      </c>
      <c r="I25" s="34">
        <f t="shared" si="2"/>
        <v>1832848529</v>
      </c>
      <c r="J25" s="35">
        <f t="shared" si="2"/>
        <v>1306971087</v>
      </c>
      <c r="K25" s="31">
        <f t="shared" si="2"/>
        <v>1617617001</v>
      </c>
      <c r="L25" s="32">
        <f t="shared" si="2"/>
        <v>1963948350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2964572</v>
      </c>
      <c r="D30" s="19">
        <v>2964572</v>
      </c>
      <c r="E30" s="20">
        <v>2964572</v>
      </c>
      <c r="F30" s="21">
        <v>0</v>
      </c>
      <c r="G30" s="19">
        <v>0</v>
      </c>
      <c r="H30" s="20">
        <v>0</v>
      </c>
      <c r="I30" s="22">
        <v>2964572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2144410</v>
      </c>
      <c r="D31" s="19">
        <v>1731934</v>
      </c>
      <c r="E31" s="20">
        <v>3260314</v>
      </c>
      <c r="F31" s="21">
        <v>0</v>
      </c>
      <c r="G31" s="19">
        <v>0</v>
      </c>
      <c r="H31" s="20">
        <v>0</v>
      </c>
      <c r="I31" s="22">
        <v>1437402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1629188977</v>
      </c>
      <c r="D32" s="19">
        <v>2239671347</v>
      </c>
      <c r="E32" s="20">
        <v>2401043507</v>
      </c>
      <c r="F32" s="21">
        <v>-827571871</v>
      </c>
      <c r="G32" s="19">
        <v>65827705</v>
      </c>
      <c r="H32" s="20">
        <v>65827705</v>
      </c>
      <c r="I32" s="22">
        <v>2350726784</v>
      </c>
      <c r="J32" s="23">
        <v>1972552630</v>
      </c>
      <c r="K32" s="19">
        <v>1974145717</v>
      </c>
      <c r="L32" s="20">
        <v>1971909096</v>
      </c>
    </row>
    <row r="33" spans="1:12" ht="13.5" x14ac:dyDescent="0.25">
      <c r="A33" s="24" t="s">
        <v>49</v>
      </c>
      <c r="B33" s="18" t="s">
        <v>19</v>
      </c>
      <c r="C33" s="19">
        <v>13466245</v>
      </c>
      <c r="D33" s="19">
        <v>5908845</v>
      </c>
      <c r="E33" s="20">
        <v>17817809</v>
      </c>
      <c r="F33" s="21">
        <v>0</v>
      </c>
      <c r="G33" s="19">
        <v>0</v>
      </c>
      <c r="H33" s="20">
        <v>0</v>
      </c>
      <c r="I33" s="22">
        <v>17817809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1647764204</v>
      </c>
      <c r="D34" s="31">
        <f t="shared" ref="D34:L34" si="3">SUM(D29:D33)</f>
        <v>2250276698</v>
      </c>
      <c r="E34" s="32">
        <f t="shared" si="3"/>
        <v>2425086202</v>
      </c>
      <c r="F34" s="33">
        <f t="shared" si="3"/>
        <v>-827571871</v>
      </c>
      <c r="G34" s="31">
        <f t="shared" si="3"/>
        <v>65827705</v>
      </c>
      <c r="H34" s="32">
        <f t="shared" si="3"/>
        <v>65827705</v>
      </c>
      <c r="I34" s="34">
        <f t="shared" si="3"/>
        <v>2372946567</v>
      </c>
      <c r="J34" s="35">
        <f t="shared" si="3"/>
        <v>1972552630</v>
      </c>
      <c r="K34" s="31">
        <f t="shared" si="3"/>
        <v>1974145717</v>
      </c>
      <c r="L34" s="32">
        <f t="shared" si="3"/>
        <v>1971909096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580527908</v>
      </c>
      <c r="D38" s="19">
        <v>577845458</v>
      </c>
      <c r="E38" s="20">
        <v>589135458</v>
      </c>
      <c r="F38" s="21">
        <v>0</v>
      </c>
      <c r="G38" s="19">
        <v>0</v>
      </c>
      <c r="H38" s="20">
        <v>0</v>
      </c>
      <c r="I38" s="22">
        <v>589135458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580527908</v>
      </c>
      <c r="D39" s="38">
        <f t="shared" ref="D39:L39" si="4">SUM(D37:D38)</f>
        <v>577845458</v>
      </c>
      <c r="E39" s="39">
        <f t="shared" si="4"/>
        <v>589135458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589135458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2228292112</v>
      </c>
      <c r="D40" s="31">
        <f t="shared" ref="D40:L40" si="5">+D34+D39</f>
        <v>2828122156</v>
      </c>
      <c r="E40" s="32">
        <f t="shared" si="5"/>
        <v>3014221660</v>
      </c>
      <c r="F40" s="33">
        <f t="shared" si="5"/>
        <v>-827571871</v>
      </c>
      <c r="G40" s="31">
        <f t="shared" si="5"/>
        <v>65827705</v>
      </c>
      <c r="H40" s="32">
        <f t="shared" si="5"/>
        <v>65827705</v>
      </c>
      <c r="I40" s="34">
        <f t="shared" si="5"/>
        <v>2962082025</v>
      </c>
      <c r="J40" s="35">
        <f t="shared" si="5"/>
        <v>1972552630</v>
      </c>
      <c r="K40" s="31">
        <f t="shared" si="5"/>
        <v>1974145717</v>
      </c>
      <c r="L40" s="32">
        <f t="shared" si="5"/>
        <v>1971909096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-338490957</v>
      </c>
      <c r="D42" s="46">
        <f t="shared" ref="D42:L42" si="6">+D25-D40</f>
        <v>-839496455</v>
      </c>
      <c r="E42" s="47">
        <f t="shared" si="6"/>
        <v>-1174272585</v>
      </c>
      <c r="F42" s="48">
        <f t="shared" si="6"/>
        <v>85530428</v>
      </c>
      <c r="G42" s="46">
        <f t="shared" si="6"/>
        <v>-79054980</v>
      </c>
      <c r="H42" s="47">
        <f t="shared" si="6"/>
        <v>-79054980</v>
      </c>
      <c r="I42" s="49">
        <f t="shared" si="6"/>
        <v>-1129233496</v>
      </c>
      <c r="J42" s="50">
        <f t="shared" si="6"/>
        <v>-665581543</v>
      </c>
      <c r="K42" s="46">
        <f t="shared" si="6"/>
        <v>-356528716</v>
      </c>
      <c r="L42" s="47">
        <f t="shared" si="6"/>
        <v>-7960746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-111694149</v>
      </c>
      <c r="D45" s="19">
        <v>-323477738</v>
      </c>
      <c r="E45" s="20">
        <v>-1173850301</v>
      </c>
      <c r="F45" s="21">
        <v>85530435</v>
      </c>
      <c r="G45" s="19">
        <v>-79054973</v>
      </c>
      <c r="H45" s="20">
        <v>-79054973</v>
      </c>
      <c r="I45" s="22">
        <v>-1029019850</v>
      </c>
      <c r="J45" s="23">
        <v>-665581532</v>
      </c>
      <c r="K45" s="19">
        <v>-356528696</v>
      </c>
      <c r="L45" s="20">
        <v>-7960732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-111694149</v>
      </c>
      <c r="D48" s="53">
        <f t="shared" ref="D48:L48" si="7">SUM(D45:D47)</f>
        <v>-323477738</v>
      </c>
      <c r="E48" s="54">
        <f t="shared" si="7"/>
        <v>-1173850301</v>
      </c>
      <c r="F48" s="55">
        <f t="shared" si="7"/>
        <v>85530435</v>
      </c>
      <c r="G48" s="53">
        <f t="shared" si="7"/>
        <v>-79054973</v>
      </c>
      <c r="H48" s="54">
        <f t="shared" si="7"/>
        <v>-79054973</v>
      </c>
      <c r="I48" s="56">
        <f t="shared" si="7"/>
        <v>-1029019850</v>
      </c>
      <c r="J48" s="57">
        <f t="shared" si="7"/>
        <v>-665581532</v>
      </c>
      <c r="K48" s="53">
        <f t="shared" si="7"/>
        <v>-356528696</v>
      </c>
      <c r="L48" s="54">
        <f t="shared" si="7"/>
        <v>-7960732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534118</v>
      </c>
      <c r="D6" s="19">
        <v>3089446</v>
      </c>
      <c r="E6" s="20">
        <v>48331784</v>
      </c>
      <c r="F6" s="21">
        <v>86423908</v>
      </c>
      <c r="G6" s="19">
        <v>146481901</v>
      </c>
      <c r="H6" s="20">
        <v>146481901</v>
      </c>
      <c r="I6" s="22">
        <v>46873065</v>
      </c>
      <c r="J6" s="23">
        <v>17603696</v>
      </c>
      <c r="K6" s="19">
        <v>10378422</v>
      </c>
      <c r="L6" s="20">
        <v>11329004</v>
      </c>
    </row>
    <row r="7" spans="1:12" ht="13.5" x14ac:dyDescent="0.25">
      <c r="A7" s="24" t="s">
        <v>22</v>
      </c>
      <c r="B7" s="18" t="s">
        <v>9</v>
      </c>
      <c r="C7" s="19">
        <v>2128006</v>
      </c>
      <c r="D7" s="19">
        <v>26297</v>
      </c>
      <c r="E7" s="20">
        <v>-41877660</v>
      </c>
      <c r="F7" s="21">
        <v>0</v>
      </c>
      <c r="G7" s="19">
        <v>0</v>
      </c>
      <c r="H7" s="20">
        <v>0</v>
      </c>
      <c r="I7" s="22">
        <v>-39652046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31677335</v>
      </c>
      <c r="D8" s="19">
        <v>151955209</v>
      </c>
      <c r="E8" s="20">
        <v>116380912</v>
      </c>
      <c r="F8" s="21">
        <v>95057324</v>
      </c>
      <c r="G8" s="19">
        <v>95057324</v>
      </c>
      <c r="H8" s="20">
        <v>95057324</v>
      </c>
      <c r="I8" s="22">
        <v>201801474</v>
      </c>
      <c r="J8" s="23">
        <v>196050945</v>
      </c>
      <c r="K8" s="19">
        <v>212111363</v>
      </c>
      <c r="L8" s="20">
        <v>230078738</v>
      </c>
    </row>
    <row r="9" spans="1:12" ht="13.5" x14ac:dyDescent="0.25">
      <c r="A9" s="24" t="s">
        <v>24</v>
      </c>
      <c r="B9" s="18" t="s">
        <v>19</v>
      </c>
      <c r="C9" s="19">
        <v>29479094</v>
      </c>
      <c r="D9" s="19">
        <v>48244978</v>
      </c>
      <c r="E9" s="20">
        <v>47669247</v>
      </c>
      <c r="F9" s="21">
        <v>521496</v>
      </c>
      <c r="G9" s="19">
        <v>521496</v>
      </c>
      <c r="H9" s="20">
        <v>521496</v>
      </c>
      <c r="I9" s="22">
        <v>68304881</v>
      </c>
      <c r="J9" s="23">
        <v>25515646</v>
      </c>
      <c r="K9" s="19">
        <v>25515646</v>
      </c>
      <c r="L9" s="20">
        <v>25515646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25903613</v>
      </c>
      <c r="E10" s="20">
        <v>31807226</v>
      </c>
      <c r="F10" s="25">
        <v>0</v>
      </c>
      <c r="G10" s="26">
        <v>0</v>
      </c>
      <c r="H10" s="27">
        <v>0</v>
      </c>
      <c r="I10" s="22">
        <v>25903613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108047</v>
      </c>
      <c r="D11" s="19">
        <v>3516153</v>
      </c>
      <c r="E11" s="20">
        <v>2767981</v>
      </c>
      <c r="F11" s="21">
        <v>8594640</v>
      </c>
      <c r="G11" s="19">
        <v>5120000</v>
      </c>
      <c r="H11" s="20">
        <v>5120000</v>
      </c>
      <c r="I11" s="22">
        <v>-640124</v>
      </c>
      <c r="J11" s="23">
        <v>2881348</v>
      </c>
      <c r="K11" s="19">
        <v>2881348</v>
      </c>
      <c r="L11" s="20">
        <v>2881348</v>
      </c>
    </row>
    <row r="12" spans="1:12" ht="13.5" x14ac:dyDescent="0.25">
      <c r="A12" s="29" t="s">
        <v>28</v>
      </c>
      <c r="B12" s="30" t="s">
        <v>19</v>
      </c>
      <c r="C12" s="31">
        <f>SUM(C6:C11)</f>
        <v>63926600</v>
      </c>
      <c r="D12" s="31">
        <f t="shared" ref="D12:L12" si="0">SUM(D6:D11)</f>
        <v>232735696</v>
      </c>
      <c r="E12" s="32">
        <f t="shared" si="0"/>
        <v>205079490</v>
      </c>
      <c r="F12" s="33">
        <f t="shared" si="0"/>
        <v>190597368</v>
      </c>
      <c r="G12" s="31">
        <f t="shared" si="0"/>
        <v>247180721</v>
      </c>
      <c r="H12" s="32">
        <f t="shared" si="0"/>
        <v>247180721</v>
      </c>
      <c r="I12" s="34">
        <f t="shared" si="0"/>
        <v>302590863</v>
      </c>
      <c r="J12" s="35">
        <f t="shared" si="0"/>
        <v>242051635</v>
      </c>
      <c r="K12" s="31">
        <f t="shared" si="0"/>
        <v>250886779</v>
      </c>
      <c r="L12" s="32">
        <f t="shared" si="0"/>
        <v>269804736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7249320</v>
      </c>
      <c r="D15" s="19">
        <v>7249320</v>
      </c>
      <c r="E15" s="20">
        <v>7249320</v>
      </c>
      <c r="F15" s="21">
        <v>0</v>
      </c>
      <c r="G15" s="19">
        <v>0</v>
      </c>
      <c r="H15" s="20">
        <v>0</v>
      </c>
      <c r="I15" s="22">
        <v>7249320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39792566</v>
      </c>
      <c r="D17" s="19">
        <v>41406262</v>
      </c>
      <c r="E17" s="20">
        <v>39594494</v>
      </c>
      <c r="F17" s="21">
        <v>39002510</v>
      </c>
      <c r="G17" s="19">
        <v>39002510</v>
      </c>
      <c r="H17" s="20">
        <v>39002510</v>
      </c>
      <c r="I17" s="22">
        <v>37157958</v>
      </c>
      <c r="J17" s="23">
        <v>42485855</v>
      </c>
      <c r="K17" s="19">
        <v>42485855</v>
      </c>
      <c r="L17" s="20">
        <v>42485855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504991946</v>
      </c>
      <c r="D19" s="19">
        <v>631540626</v>
      </c>
      <c r="E19" s="20">
        <v>882827756</v>
      </c>
      <c r="F19" s="21">
        <v>726087551</v>
      </c>
      <c r="G19" s="19">
        <v>677332455</v>
      </c>
      <c r="H19" s="20">
        <v>677332455</v>
      </c>
      <c r="I19" s="22">
        <v>820053462</v>
      </c>
      <c r="J19" s="23">
        <v>813455463</v>
      </c>
      <c r="K19" s="19">
        <v>827776012</v>
      </c>
      <c r="L19" s="20">
        <v>842740984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83805</v>
      </c>
      <c r="D22" s="19">
        <v>59823</v>
      </c>
      <c r="E22" s="20">
        <v>101605</v>
      </c>
      <c r="F22" s="21">
        <v>98556</v>
      </c>
      <c r="G22" s="19">
        <v>98556</v>
      </c>
      <c r="H22" s="20">
        <v>98556</v>
      </c>
      <c r="I22" s="22">
        <v>101606</v>
      </c>
      <c r="J22" s="23">
        <v>106483</v>
      </c>
      <c r="K22" s="19">
        <v>106483</v>
      </c>
      <c r="L22" s="20">
        <v>106483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552117637</v>
      </c>
      <c r="D24" s="38">
        <f t="shared" ref="D24:L24" si="1">SUM(D15:D23)</f>
        <v>680256031</v>
      </c>
      <c r="E24" s="39">
        <f t="shared" si="1"/>
        <v>929773175</v>
      </c>
      <c r="F24" s="40">
        <f t="shared" si="1"/>
        <v>765188617</v>
      </c>
      <c r="G24" s="38">
        <f t="shared" si="1"/>
        <v>716433521</v>
      </c>
      <c r="H24" s="39">
        <f t="shared" si="1"/>
        <v>716433521</v>
      </c>
      <c r="I24" s="41">
        <f t="shared" si="1"/>
        <v>864562346</v>
      </c>
      <c r="J24" s="42">
        <f t="shared" si="1"/>
        <v>856047801</v>
      </c>
      <c r="K24" s="38">
        <f t="shared" si="1"/>
        <v>870368350</v>
      </c>
      <c r="L24" s="39">
        <f t="shared" si="1"/>
        <v>885333322</v>
      </c>
    </row>
    <row r="25" spans="1:12" ht="13.5" x14ac:dyDescent="0.25">
      <c r="A25" s="29" t="s">
        <v>41</v>
      </c>
      <c r="B25" s="30" t="s">
        <v>19</v>
      </c>
      <c r="C25" s="31">
        <f>+C12+C24</f>
        <v>616044237</v>
      </c>
      <c r="D25" s="31">
        <f t="shared" ref="D25:L25" si="2">+D12+D24</f>
        <v>912991727</v>
      </c>
      <c r="E25" s="32">
        <f t="shared" si="2"/>
        <v>1134852665</v>
      </c>
      <c r="F25" s="33">
        <f t="shared" si="2"/>
        <v>955785985</v>
      </c>
      <c r="G25" s="31">
        <f t="shared" si="2"/>
        <v>963614242</v>
      </c>
      <c r="H25" s="32">
        <f t="shared" si="2"/>
        <v>963614242</v>
      </c>
      <c r="I25" s="34">
        <f t="shared" si="2"/>
        <v>1167153209</v>
      </c>
      <c r="J25" s="35">
        <f t="shared" si="2"/>
        <v>1098099436</v>
      </c>
      <c r="K25" s="31">
        <f t="shared" si="2"/>
        <v>1121255129</v>
      </c>
      <c r="L25" s="32">
        <f t="shared" si="2"/>
        <v>1155138058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1527948</v>
      </c>
      <c r="D31" s="19">
        <v>1614083</v>
      </c>
      <c r="E31" s="20">
        <v>1725616</v>
      </c>
      <c r="F31" s="21">
        <v>1621316</v>
      </c>
      <c r="G31" s="19">
        <v>1621316</v>
      </c>
      <c r="H31" s="20">
        <v>1621316</v>
      </c>
      <c r="I31" s="22">
        <v>2644471</v>
      </c>
      <c r="J31" s="23">
        <v>1808447</v>
      </c>
      <c r="K31" s="19">
        <v>1808447</v>
      </c>
      <c r="L31" s="20">
        <v>1808447</v>
      </c>
    </row>
    <row r="32" spans="1:12" ht="13.5" x14ac:dyDescent="0.25">
      <c r="A32" s="24" t="s">
        <v>48</v>
      </c>
      <c r="B32" s="18" t="s">
        <v>46</v>
      </c>
      <c r="C32" s="19">
        <v>184347845</v>
      </c>
      <c r="D32" s="19">
        <v>260608710</v>
      </c>
      <c r="E32" s="20">
        <v>339909727</v>
      </c>
      <c r="F32" s="21">
        <v>226663353</v>
      </c>
      <c r="G32" s="19">
        <v>225304918</v>
      </c>
      <c r="H32" s="20">
        <v>225304918</v>
      </c>
      <c r="I32" s="22">
        <v>381409904</v>
      </c>
      <c r="J32" s="23">
        <v>206153982</v>
      </c>
      <c r="K32" s="19">
        <v>179009982</v>
      </c>
      <c r="L32" s="20">
        <v>150644502</v>
      </c>
    </row>
    <row r="33" spans="1:12" ht="13.5" x14ac:dyDescent="0.25">
      <c r="A33" s="24" t="s">
        <v>49</v>
      </c>
      <c r="B33" s="18" t="s">
        <v>19</v>
      </c>
      <c r="C33" s="19">
        <v>32525952</v>
      </c>
      <c r="D33" s="19">
        <v>40695857</v>
      </c>
      <c r="E33" s="20">
        <v>120206540</v>
      </c>
      <c r="F33" s="21">
        <v>608805</v>
      </c>
      <c r="G33" s="19">
        <v>608805</v>
      </c>
      <c r="H33" s="20">
        <v>608805</v>
      </c>
      <c r="I33" s="22">
        <v>39859296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218401745</v>
      </c>
      <c r="D34" s="31">
        <f t="shared" ref="D34:L34" si="3">SUM(D29:D33)</f>
        <v>302918650</v>
      </c>
      <c r="E34" s="32">
        <f t="shared" si="3"/>
        <v>461841883</v>
      </c>
      <c r="F34" s="33">
        <f t="shared" si="3"/>
        <v>228893474</v>
      </c>
      <c r="G34" s="31">
        <f t="shared" si="3"/>
        <v>227535039</v>
      </c>
      <c r="H34" s="32">
        <f t="shared" si="3"/>
        <v>227535039</v>
      </c>
      <c r="I34" s="34">
        <f t="shared" si="3"/>
        <v>423913671</v>
      </c>
      <c r="J34" s="35">
        <f t="shared" si="3"/>
        <v>207962429</v>
      </c>
      <c r="K34" s="31">
        <f t="shared" si="3"/>
        <v>180818429</v>
      </c>
      <c r="L34" s="32">
        <f t="shared" si="3"/>
        <v>152452949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12113888</v>
      </c>
      <c r="D38" s="19">
        <v>5281602</v>
      </c>
      <c r="E38" s="20">
        <v>41095199</v>
      </c>
      <c r="F38" s="21">
        <v>44847155</v>
      </c>
      <c r="G38" s="19">
        <v>44847155</v>
      </c>
      <c r="H38" s="20">
        <v>44847155</v>
      </c>
      <c r="I38" s="22">
        <v>45846523</v>
      </c>
      <c r="J38" s="23">
        <v>167743566</v>
      </c>
      <c r="K38" s="19">
        <v>167743566</v>
      </c>
      <c r="L38" s="20">
        <v>167743566</v>
      </c>
    </row>
    <row r="39" spans="1:12" ht="13.5" x14ac:dyDescent="0.25">
      <c r="A39" s="29" t="s">
        <v>53</v>
      </c>
      <c r="B39" s="37" t="s">
        <v>19</v>
      </c>
      <c r="C39" s="31">
        <f>SUM(C37:C38)</f>
        <v>12113888</v>
      </c>
      <c r="D39" s="38">
        <f t="shared" ref="D39:L39" si="4">SUM(D37:D38)</f>
        <v>5281602</v>
      </c>
      <c r="E39" s="39">
        <f t="shared" si="4"/>
        <v>41095199</v>
      </c>
      <c r="F39" s="40">
        <f t="shared" si="4"/>
        <v>44847155</v>
      </c>
      <c r="G39" s="38">
        <f t="shared" si="4"/>
        <v>44847155</v>
      </c>
      <c r="H39" s="39">
        <f t="shared" si="4"/>
        <v>44847155</v>
      </c>
      <c r="I39" s="40">
        <f t="shared" si="4"/>
        <v>45846523</v>
      </c>
      <c r="J39" s="42">
        <f t="shared" si="4"/>
        <v>167743566</v>
      </c>
      <c r="K39" s="38">
        <f t="shared" si="4"/>
        <v>167743566</v>
      </c>
      <c r="L39" s="39">
        <f t="shared" si="4"/>
        <v>167743566</v>
      </c>
    </row>
    <row r="40" spans="1:12" ht="13.5" x14ac:dyDescent="0.25">
      <c r="A40" s="29" t="s">
        <v>54</v>
      </c>
      <c r="B40" s="30" t="s">
        <v>19</v>
      </c>
      <c r="C40" s="31">
        <f>+C34+C39</f>
        <v>230515633</v>
      </c>
      <c r="D40" s="31">
        <f t="shared" ref="D40:L40" si="5">+D34+D39</f>
        <v>308200252</v>
      </c>
      <c r="E40" s="32">
        <f t="shared" si="5"/>
        <v>502937082</v>
      </c>
      <c r="F40" s="33">
        <f t="shared" si="5"/>
        <v>273740629</v>
      </c>
      <c r="G40" s="31">
        <f t="shared" si="5"/>
        <v>272382194</v>
      </c>
      <c r="H40" s="32">
        <f t="shared" si="5"/>
        <v>272382194</v>
      </c>
      <c r="I40" s="34">
        <f t="shared" si="5"/>
        <v>469760194</v>
      </c>
      <c r="J40" s="35">
        <f t="shared" si="5"/>
        <v>375705995</v>
      </c>
      <c r="K40" s="31">
        <f t="shared" si="5"/>
        <v>348561995</v>
      </c>
      <c r="L40" s="32">
        <f t="shared" si="5"/>
        <v>320196515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385528604</v>
      </c>
      <c r="D42" s="46">
        <f t="shared" ref="D42:L42" si="6">+D25-D40</f>
        <v>604791475</v>
      </c>
      <c r="E42" s="47">
        <f t="shared" si="6"/>
        <v>631915583</v>
      </c>
      <c r="F42" s="48">
        <f t="shared" si="6"/>
        <v>682045356</v>
      </c>
      <c r="G42" s="46">
        <f t="shared" si="6"/>
        <v>691232048</v>
      </c>
      <c r="H42" s="47">
        <f t="shared" si="6"/>
        <v>691232048</v>
      </c>
      <c r="I42" s="49">
        <f t="shared" si="6"/>
        <v>697393015</v>
      </c>
      <c r="J42" s="50">
        <f t="shared" si="6"/>
        <v>722393441</v>
      </c>
      <c r="K42" s="46">
        <f t="shared" si="6"/>
        <v>772693134</v>
      </c>
      <c r="L42" s="47">
        <f t="shared" si="6"/>
        <v>834941543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405813655</v>
      </c>
      <c r="D45" s="19">
        <v>399004160</v>
      </c>
      <c r="E45" s="20">
        <v>631915575</v>
      </c>
      <c r="F45" s="21">
        <v>682045356</v>
      </c>
      <c r="G45" s="19">
        <v>691232048</v>
      </c>
      <c r="H45" s="20">
        <v>691232048</v>
      </c>
      <c r="I45" s="22">
        <v>697392999</v>
      </c>
      <c r="J45" s="23">
        <v>722393441</v>
      </c>
      <c r="K45" s="19">
        <v>772693134</v>
      </c>
      <c r="L45" s="20">
        <v>834941543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405813655</v>
      </c>
      <c r="D48" s="53">
        <f t="shared" ref="D48:L48" si="7">SUM(D45:D47)</f>
        <v>399004160</v>
      </c>
      <c r="E48" s="54">
        <f t="shared" si="7"/>
        <v>631915575</v>
      </c>
      <c r="F48" s="55">
        <f t="shared" si="7"/>
        <v>682045356</v>
      </c>
      <c r="G48" s="53">
        <f t="shared" si="7"/>
        <v>691232048</v>
      </c>
      <c r="H48" s="54">
        <f t="shared" si="7"/>
        <v>691232048</v>
      </c>
      <c r="I48" s="56">
        <f t="shared" si="7"/>
        <v>697392999</v>
      </c>
      <c r="J48" s="57">
        <f t="shared" si="7"/>
        <v>722393441</v>
      </c>
      <c r="K48" s="53">
        <f t="shared" si="7"/>
        <v>772693134</v>
      </c>
      <c r="L48" s="54">
        <f t="shared" si="7"/>
        <v>834941543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4405169</v>
      </c>
      <c r="D6" s="19">
        <v>13910999</v>
      </c>
      <c r="E6" s="20">
        <v>8621747</v>
      </c>
      <c r="F6" s="21">
        <v>16730286</v>
      </c>
      <c r="G6" s="19">
        <v>107020309</v>
      </c>
      <c r="H6" s="20">
        <v>107020309</v>
      </c>
      <c r="I6" s="22">
        <v>-7670797</v>
      </c>
      <c r="J6" s="23">
        <v>-364562386</v>
      </c>
      <c r="K6" s="19">
        <v>-701925518</v>
      </c>
      <c r="L6" s="20">
        <v>-990821996</v>
      </c>
    </row>
    <row r="7" spans="1:12" ht="13.5" x14ac:dyDescent="0.25">
      <c r="A7" s="24" t="s">
        <v>22</v>
      </c>
      <c r="B7" s="18" t="s">
        <v>9</v>
      </c>
      <c r="C7" s="19">
        <v>92856907</v>
      </c>
      <c r="D7" s="19">
        <v>164282874</v>
      </c>
      <c r="E7" s="20">
        <v>194577925</v>
      </c>
      <c r="F7" s="21">
        <v>5918610</v>
      </c>
      <c r="G7" s="19">
        <v>5918610</v>
      </c>
      <c r="H7" s="20">
        <v>5918610</v>
      </c>
      <c r="I7" s="22">
        <v>238124746</v>
      </c>
      <c r="J7" s="23">
        <v>200780624</v>
      </c>
      <c r="K7" s="19">
        <v>207542194</v>
      </c>
      <c r="L7" s="20">
        <v>214051038</v>
      </c>
    </row>
    <row r="8" spans="1:12" ht="13.5" x14ac:dyDescent="0.25">
      <c r="A8" s="24" t="s">
        <v>23</v>
      </c>
      <c r="B8" s="18" t="s">
        <v>9</v>
      </c>
      <c r="C8" s="19">
        <v>201584728</v>
      </c>
      <c r="D8" s="19">
        <v>235854979</v>
      </c>
      <c r="E8" s="20">
        <v>262476472</v>
      </c>
      <c r="F8" s="21">
        <v>679844238</v>
      </c>
      <c r="G8" s="19">
        <v>679844238</v>
      </c>
      <c r="H8" s="20">
        <v>679844238</v>
      </c>
      <c r="I8" s="22">
        <v>733236823</v>
      </c>
      <c r="J8" s="23">
        <v>801254002</v>
      </c>
      <c r="K8" s="19">
        <v>1376720819</v>
      </c>
      <c r="L8" s="20">
        <v>1991315423</v>
      </c>
    </row>
    <row r="9" spans="1:12" ht="13.5" x14ac:dyDescent="0.25">
      <c r="A9" s="24" t="s">
        <v>24</v>
      </c>
      <c r="B9" s="18" t="s">
        <v>19</v>
      </c>
      <c r="C9" s="19">
        <v>294657666</v>
      </c>
      <c r="D9" s="19">
        <v>460994043</v>
      </c>
      <c r="E9" s="20">
        <v>690184079</v>
      </c>
      <c r="F9" s="21">
        <v>1099001888</v>
      </c>
      <c r="G9" s="19">
        <v>1099001888</v>
      </c>
      <c r="H9" s="20">
        <v>1099001888</v>
      </c>
      <c r="I9" s="22">
        <v>911678026</v>
      </c>
      <c r="J9" s="23">
        <v>690184087</v>
      </c>
      <c r="K9" s="19">
        <v>690184087</v>
      </c>
      <c r="L9" s="20">
        <v>690184086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14610377</v>
      </c>
      <c r="D11" s="19">
        <v>18287082</v>
      </c>
      <c r="E11" s="20">
        <v>25856287</v>
      </c>
      <c r="F11" s="21">
        <v>22877598</v>
      </c>
      <c r="G11" s="19">
        <v>23877598</v>
      </c>
      <c r="H11" s="20">
        <v>23877598</v>
      </c>
      <c r="I11" s="22">
        <v>31938724</v>
      </c>
      <c r="J11" s="23">
        <v>25856286</v>
      </c>
      <c r="K11" s="19">
        <v>25856282</v>
      </c>
      <c r="L11" s="20">
        <v>25856284</v>
      </c>
    </row>
    <row r="12" spans="1:12" ht="13.5" x14ac:dyDescent="0.25">
      <c r="A12" s="29" t="s">
        <v>28</v>
      </c>
      <c r="B12" s="30" t="s">
        <v>19</v>
      </c>
      <c r="C12" s="31">
        <f>SUM(C6:C11)</f>
        <v>608114847</v>
      </c>
      <c r="D12" s="31">
        <f t="shared" ref="D12:L12" si="0">SUM(D6:D11)</f>
        <v>893329977</v>
      </c>
      <c r="E12" s="32">
        <f t="shared" si="0"/>
        <v>1181716510</v>
      </c>
      <c r="F12" s="33">
        <f t="shared" si="0"/>
        <v>1824372620</v>
      </c>
      <c r="G12" s="31">
        <f t="shared" si="0"/>
        <v>1915662643</v>
      </c>
      <c r="H12" s="32">
        <f t="shared" si="0"/>
        <v>1915662643</v>
      </c>
      <c r="I12" s="34">
        <f t="shared" si="0"/>
        <v>1907307522</v>
      </c>
      <c r="J12" s="35">
        <f t="shared" si="0"/>
        <v>1353512613</v>
      </c>
      <c r="K12" s="31">
        <f t="shared" si="0"/>
        <v>1598377864</v>
      </c>
      <c r="L12" s="32">
        <f t="shared" si="0"/>
        <v>1930584835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53707473</v>
      </c>
      <c r="D15" s="19">
        <v>22563452</v>
      </c>
      <c r="E15" s="20">
        <v>36759260</v>
      </c>
      <c r="F15" s="21">
        <v>41092132</v>
      </c>
      <c r="G15" s="19">
        <v>41092132</v>
      </c>
      <c r="H15" s="20">
        <v>41092132</v>
      </c>
      <c r="I15" s="22">
        <v>36759260</v>
      </c>
      <c r="J15" s="23">
        <v>36759260</v>
      </c>
      <c r="K15" s="19">
        <v>36759260</v>
      </c>
      <c r="L15" s="20">
        <v>36759260</v>
      </c>
    </row>
    <row r="16" spans="1:12" ht="13.5" x14ac:dyDescent="0.25">
      <c r="A16" s="24" t="s">
        <v>32</v>
      </c>
      <c r="B16" s="18" t="s">
        <v>19</v>
      </c>
      <c r="C16" s="19">
        <v>12534854</v>
      </c>
      <c r="D16" s="19">
        <v>13305221</v>
      </c>
      <c r="E16" s="20">
        <v>13811858</v>
      </c>
      <c r="F16" s="25">
        <v>13806806</v>
      </c>
      <c r="G16" s="26">
        <v>13806806</v>
      </c>
      <c r="H16" s="27">
        <v>13806806</v>
      </c>
      <c r="I16" s="22">
        <v>14465336</v>
      </c>
      <c r="J16" s="28">
        <v>13811858</v>
      </c>
      <c r="K16" s="26">
        <v>13811858</v>
      </c>
      <c r="L16" s="27">
        <v>13811858</v>
      </c>
    </row>
    <row r="17" spans="1:12" ht="13.5" x14ac:dyDescent="0.25">
      <c r="A17" s="24" t="s">
        <v>33</v>
      </c>
      <c r="B17" s="18" t="s">
        <v>19</v>
      </c>
      <c r="C17" s="19">
        <v>930751289</v>
      </c>
      <c r="D17" s="19">
        <v>1071198583</v>
      </c>
      <c r="E17" s="20">
        <v>1062550583</v>
      </c>
      <c r="F17" s="21">
        <v>963250273</v>
      </c>
      <c r="G17" s="19">
        <v>963250273</v>
      </c>
      <c r="H17" s="20">
        <v>963250273</v>
      </c>
      <c r="I17" s="22">
        <v>1062550584</v>
      </c>
      <c r="J17" s="23">
        <v>1062550584</v>
      </c>
      <c r="K17" s="19">
        <v>1062550584</v>
      </c>
      <c r="L17" s="20">
        <v>1062550584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1790947574</v>
      </c>
      <c r="D19" s="19">
        <v>1836778946</v>
      </c>
      <c r="E19" s="20">
        <v>1681300310</v>
      </c>
      <c r="F19" s="21">
        <v>2075178572</v>
      </c>
      <c r="G19" s="19">
        <v>2103722970</v>
      </c>
      <c r="H19" s="20">
        <v>2103722970</v>
      </c>
      <c r="I19" s="22">
        <v>1605999534</v>
      </c>
      <c r="J19" s="23">
        <v>1658564765</v>
      </c>
      <c r="K19" s="19">
        <v>1800054854</v>
      </c>
      <c r="L19" s="20">
        <v>1960408064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1202756</v>
      </c>
      <c r="D22" s="19">
        <v>599434</v>
      </c>
      <c r="E22" s="20">
        <v>351763</v>
      </c>
      <c r="F22" s="21">
        <v>3851666</v>
      </c>
      <c r="G22" s="19">
        <v>1651666</v>
      </c>
      <c r="H22" s="20">
        <v>1651666</v>
      </c>
      <c r="I22" s="22">
        <v>332152</v>
      </c>
      <c r="J22" s="23">
        <v>379696</v>
      </c>
      <c r="K22" s="19">
        <v>691696</v>
      </c>
      <c r="L22" s="20">
        <v>1016176</v>
      </c>
    </row>
    <row r="23" spans="1:12" ht="13.5" x14ac:dyDescent="0.25">
      <c r="A23" s="24" t="s">
        <v>39</v>
      </c>
      <c r="B23" s="18" t="s">
        <v>19</v>
      </c>
      <c r="C23" s="19">
        <v>5430550</v>
      </c>
      <c r="D23" s="19">
        <v>5430550</v>
      </c>
      <c r="E23" s="20">
        <v>5430550</v>
      </c>
      <c r="F23" s="25">
        <v>5647772</v>
      </c>
      <c r="G23" s="26">
        <v>5647772</v>
      </c>
      <c r="H23" s="27">
        <v>5647772</v>
      </c>
      <c r="I23" s="21">
        <v>5430550</v>
      </c>
      <c r="J23" s="28">
        <v>5430550</v>
      </c>
      <c r="K23" s="26">
        <v>5430550</v>
      </c>
      <c r="L23" s="27">
        <v>5430550</v>
      </c>
    </row>
    <row r="24" spans="1:12" ht="13.5" x14ac:dyDescent="0.25">
      <c r="A24" s="29" t="s">
        <v>40</v>
      </c>
      <c r="B24" s="37" t="s">
        <v>19</v>
      </c>
      <c r="C24" s="31">
        <f>SUM(C15:C23)</f>
        <v>2794574496</v>
      </c>
      <c r="D24" s="38">
        <f t="shared" ref="D24:L24" si="1">SUM(D15:D23)</f>
        <v>2949876186</v>
      </c>
      <c r="E24" s="39">
        <f t="shared" si="1"/>
        <v>2800204324</v>
      </c>
      <c r="F24" s="40">
        <f t="shared" si="1"/>
        <v>3102827221</v>
      </c>
      <c r="G24" s="38">
        <f t="shared" si="1"/>
        <v>3129171619</v>
      </c>
      <c r="H24" s="39">
        <f t="shared" si="1"/>
        <v>3129171619</v>
      </c>
      <c r="I24" s="41">
        <f t="shared" si="1"/>
        <v>2725537416</v>
      </c>
      <c r="J24" s="42">
        <f t="shared" si="1"/>
        <v>2777496713</v>
      </c>
      <c r="K24" s="38">
        <f t="shared" si="1"/>
        <v>2919298802</v>
      </c>
      <c r="L24" s="39">
        <f t="shared" si="1"/>
        <v>3079976492</v>
      </c>
    </row>
    <row r="25" spans="1:12" ht="13.5" x14ac:dyDescent="0.25">
      <c r="A25" s="29" t="s">
        <v>41</v>
      </c>
      <c r="B25" s="30" t="s">
        <v>19</v>
      </c>
      <c r="C25" s="31">
        <f>+C12+C24</f>
        <v>3402689343</v>
      </c>
      <c r="D25" s="31">
        <f t="shared" ref="D25:L25" si="2">+D12+D24</f>
        <v>3843206163</v>
      </c>
      <c r="E25" s="32">
        <f t="shared" si="2"/>
        <v>3981920834</v>
      </c>
      <c r="F25" s="33">
        <f t="shared" si="2"/>
        <v>4927199841</v>
      </c>
      <c r="G25" s="31">
        <f t="shared" si="2"/>
        <v>5044834262</v>
      </c>
      <c r="H25" s="32">
        <f t="shared" si="2"/>
        <v>5044834262</v>
      </c>
      <c r="I25" s="34">
        <f t="shared" si="2"/>
        <v>4632844938</v>
      </c>
      <c r="J25" s="35">
        <f t="shared" si="2"/>
        <v>4131009326</v>
      </c>
      <c r="K25" s="31">
        <f t="shared" si="2"/>
        <v>4517676666</v>
      </c>
      <c r="L25" s="32">
        <f t="shared" si="2"/>
        <v>5010561327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110044195</v>
      </c>
      <c r="D30" s="19">
        <v>110063723</v>
      </c>
      <c r="E30" s="20">
        <v>109012452</v>
      </c>
      <c r="F30" s="21">
        <v>115070736</v>
      </c>
      <c r="G30" s="19">
        <v>115070736</v>
      </c>
      <c r="H30" s="20">
        <v>115070736</v>
      </c>
      <c r="I30" s="22">
        <v>-915355</v>
      </c>
      <c r="J30" s="23">
        <v>109012451</v>
      </c>
      <c r="K30" s="19">
        <v>109012451</v>
      </c>
      <c r="L30" s="20">
        <v>109012451</v>
      </c>
    </row>
    <row r="31" spans="1:12" ht="13.5" x14ac:dyDescent="0.25">
      <c r="A31" s="24" t="s">
        <v>47</v>
      </c>
      <c r="B31" s="18" t="s">
        <v>19</v>
      </c>
      <c r="C31" s="19">
        <v>25488642</v>
      </c>
      <c r="D31" s="19">
        <v>26657117</v>
      </c>
      <c r="E31" s="20">
        <v>27334177</v>
      </c>
      <c r="F31" s="21">
        <v>27681020</v>
      </c>
      <c r="G31" s="19">
        <v>27681020</v>
      </c>
      <c r="H31" s="20">
        <v>27681020</v>
      </c>
      <c r="I31" s="22">
        <v>29043025</v>
      </c>
      <c r="J31" s="23">
        <v>27334173</v>
      </c>
      <c r="K31" s="19">
        <v>27334173</v>
      </c>
      <c r="L31" s="20">
        <v>27334173</v>
      </c>
    </row>
    <row r="32" spans="1:12" ht="13.5" x14ac:dyDescent="0.25">
      <c r="A32" s="24" t="s">
        <v>48</v>
      </c>
      <c r="B32" s="18" t="s">
        <v>46</v>
      </c>
      <c r="C32" s="19">
        <v>2238961368</v>
      </c>
      <c r="D32" s="19">
        <v>3185568791</v>
      </c>
      <c r="E32" s="20">
        <v>3758459363</v>
      </c>
      <c r="F32" s="21">
        <v>3497048258</v>
      </c>
      <c r="G32" s="19">
        <v>3568623603</v>
      </c>
      <c r="H32" s="20">
        <v>3568623603</v>
      </c>
      <c r="I32" s="22">
        <v>4809653752</v>
      </c>
      <c r="J32" s="23">
        <v>3758231113</v>
      </c>
      <c r="K32" s="19">
        <v>3758459359</v>
      </c>
      <c r="L32" s="20">
        <v>3758459360</v>
      </c>
    </row>
    <row r="33" spans="1:12" ht="13.5" x14ac:dyDescent="0.25">
      <c r="A33" s="24" t="s">
        <v>49</v>
      </c>
      <c r="B33" s="18" t="s">
        <v>19</v>
      </c>
      <c r="C33" s="19">
        <v>7969862</v>
      </c>
      <c r="D33" s="19">
        <v>106040164</v>
      </c>
      <c r="E33" s="20">
        <v>35972527</v>
      </c>
      <c r="F33" s="21">
        <v>1750167</v>
      </c>
      <c r="G33" s="19">
        <v>1750167</v>
      </c>
      <c r="H33" s="20">
        <v>1750167</v>
      </c>
      <c r="I33" s="22">
        <v>35972527</v>
      </c>
      <c r="J33" s="23">
        <v>35972527</v>
      </c>
      <c r="K33" s="19">
        <v>35972527</v>
      </c>
      <c r="L33" s="20">
        <v>35972527</v>
      </c>
    </row>
    <row r="34" spans="1:12" ht="13.5" x14ac:dyDescent="0.25">
      <c r="A34" s="29" t="s">
        <v>50</v>
      </c>
      <c r="B34" s="30" t="s">
        <v>19</v>
      </c>
      <c r="C34" s="31">
        <f>SUM(C29:C33)</f>
        <v>2382464067</v>
      </c>
      <c r="D34" s="31">
        <f t="shared" ref="D34:L34" si="3">SUM(D29:D33)</f>
        <v>3428329795</v>
      </c>
      <c r="E34" s="32">
        <f t="shared" si="3"/>
        <v>3930778519</v>
      </c>
      <c r="F34" s="33">
        <f t="shared" si="3"/>
        <v>3641550181</v>
      </c>
      <c r="G34" s="31">
        <f t="shared" si="3"/>
        <v>3713125526</v>
      </c>
      <c r="H34" s="32">
        <f t="shared" si="3"/>
        <v>3713125526</v>
      </c>
      <c r="I34" s="34">
        <f t="shared" si="3"/>
        <v>4873753949</v>
      </c>
      <c r="J34" s="35">
        <f t="shared" si="3"/>
        <v>3930550264</v>
      </c>
      <c r="K34" s="31">
        <f t="shared" si="3"/>
        <v>3930778510</v>
      </c>
      <c r="L34" s="32">
        <f t="shared" si="3"/>
        <v>3930778511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-107401466</v>
      </c>
      <c r="D37" s="19">
        <v>-109410707</v>
      </c>
      <c r="E37" s="20">
        <v>-109012455</v>
      </c>
      <c r="F37" s="21">
        <v>-114260798</v>
      </c>
      <c r="G37" s="19">
        <v>-114260798</v>
      </c>
      <c r="H37" s="20">
        <v>-114260798</v>
      </c>
      <c r="I37" s="22">
        <v>-1</v>
      </c>
      <c r="J37" s="23">
        <v>-109012452</v>
      </c>
      <c r="K37" s="19">
        <v>-109012452</v>
      </c>
      <c r="L37" s="20">
        <v>-109012452</v>
      </c>
    </row>
    <row r="38" spans="1:12" ht="13.5" x14ac:dyDescent="0.25">
      <c r="A38" s="24" t="s">
        <v>49</v>
      </c>
      <c r="B38" s="18" t="s">
        <v>19</v>
      </c>
      <c r="C38" s="19">
        <v>187054512</v>
      </c>
      <c r="D38" s="19">
        <v>251716856</v>
      </c>
      <c r="E38" s="20">
        <v>355285883</v>
      </c>
      <c r="F38" s="21">
        <v>195134700</v>
      </c>
      <c r="G38" s="19">
        <v>195134700</v>
      </c>
      <c r="H38" s="20">
        <v>195134700</v>
      </c>
      <c r="I38" s="22">
        <v>355285883</v>
      </c>
      <c r="J38" s="23">
        <v>355285883</v>
      </c>
      <c r="K38" s="19">
        <v>355285883</v>
      </c>
      <c r="L38" s="20">
        <v>355285883</v>
      </c>
    </row>
    <row r="39" spans="1:12" ht="13.5" x14ac:dyDescent="0.25">
      <c r="A39" s="29" t="s">
        <v>53</v>
      </c>
      <c r="B39" s="37" t="s">
        <v>19</v>
      </c>
      <c r="C39" s="31">
        <f>SUM(C37:C38)</f>
        <v>79653046</v>
      </c>
      <c r="D39" s="38">
        <f t="shared" ref="D39:L39" si="4">SUM(D37:D38)</f>
        <v>142306149</v>
      </c>
      <c r="E39" s="39">
        <f t="shared" si="4"/>
        <v>246273428</v>
      </c>
      <c r="F39" s="40">
        <f t="shared" si="4"/>
        <v>80873902</v>
      </c>
      <c r="G39" s="38">
        <f t="shared" si="4"/>
        <v>80873902</v>
      </c>
      <c r="H39" s="39">
        <f t="shared" si="4"/>
        <v>80873902</v>
      </c>
      <c r="I39" s="40">
        <f t="shared" si="4"/>
        <v>355285882</v>
      </c>
      <c r="J39" s="42">
        <f t="shared" si="4"/>
        <v>246273431</v>
      </c>
      <c r="K39" s="38">
        <f t="shared" si="4"/>
        <v>246273431</v>
      </c>
      <c r="L39" s="39">
        <f t="shared" si="4"/>
        <v>246273431</v>
      </c>
    </row>
    <row r="40" spans="1:12" ht="13.5" x14ac:dyDescent="0.25">
      <c r="A40" s="29" t="s">
        <v>54</v>
      </c>
      <c r="B40" s="30" t="s">
        <v>19</v>
      </c>
      <c r="C40" s="31">
        <f>+C34+C39</f>
        <v>2462117113</v>
      </c>
      <c r="D40" s="31">
        <f t="shared" ref="D40:L40" si="5">+D34+D39</f>
        <v>3570635944</v>
      </c>
      <c r="E40" s="32">
        <f t="shared" si="5"/>
        <v>4177051947</v>
      </c>
      <c r="F40" s="33">
        <f t="shared" si="5"/>
        <v>3722424083</v>
      </c>
      <c r="G40" s="31">
        <f t="shared" si="5"/>
        <v>3793999428</v>
      </c>
      <c r="H40" s="32">
        <f t="shared" si="5"/>
        <v>3793999428</v>
      </c>
      <c r="I40" s="34">
        <f t="shared" si="5"/>
        <v>5229039831</v>
      </c>
      <c r="J40" s="35">
        <f t="shared" si="5"/>
        <v>4176823695</v>
      </c>
      <c r="K40" s="31">
        <f t="shared" si="5"/>
        <v>4177051941</v>
      </c>
      <c r="L40" s="32">
        <f t="shared" si="5"/>
        <v>4177051942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940572230</v>
      </c>
      <c r="D42" s="46">
        <f t="shared" ref="D42:L42" si="6">+D25-D40</f>
        <v>272570219</v>
      </c>
      <c r="E42" s="47">
        <f t="shared" si="6"/>
        <v>-195131113</v>
      </c>
      <c r="F42" s="48">
        <f t="shared" si="6"/>
        <v>1204775758</v>
      </c>
      <c r="G42" s="46">
        <f t="shared" si="6"/>
        <v>1250834834</v>
      </c>
      <c r="H42" s="47">
        <f t="shared" si="6"/>
        <v>1250834834</v>
      </c>
      <c r="I42" s="49">
        <f t="shared" si="6"/>
        <v>-596194893</v>
      </c>
      <c r="J42" s="50">
        <f t="shared" si="6"/>
        <v>-45814369</v>
      </c>
      <c r="K42" s="46">
        <f t="shared" si="6"/>
        <v>340624725</v>
      </c>
      <c r="L42" s="47">
        <f t="shared" si="6"/>
        <v>833509385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1712814176</v>
      </c>
      <c r="D45" s="19">
        <v>926036341</v>
      </c>
      <c r="E45" s="20">
        <v>413754353</v>
      </c>
      <c r="F45" s="21">
        <v>1204775774</v>
      </c>
      <c r="G45" s="19">
        <v>1250834850</v>
      </c>
      <c r="H45" s="20">
        <v>1250834850</v>
      </c>
      <c r="I45" s="22">
        <v>-596194877</v>
      </c>
      <c r="J45" s="23">
        <v>-45814371</v>
      </c>
      <c r="K45" s="19">
        <v>340624721</v>
      </c>
      <c r="L45" s="20">
        <v>833509373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1712814176</v>
      </c>
      <c r="D48" s="53">
        <f t="shared" ref="D48:L48" si="7">SUM(D45:D47)</f>
        <v>926036341</v>
      </c>
      <c r="E48" s="54">
        <f t="shared" si="7"/>
        <v>413754353</v>
      </c>
      <c r="F48" s="55">
        <f t="shared" si="7"/>
        <v>1204775774</v>
      </c>
      <c r="G48" s="53">
        <f t="shared" si="7"/>
        <v>1250834850</v>
      </c>
      <c r="H48" s="54">
        <f t="shared" si="7"/>
        <v>1250834850</v>
      </c>
      <c r="I48" s="56">
        <f t="shared" si="7"/>
        <v>-596194877</v>
      </c>
      <c r="J48" s="57">
        <f t="shared" si="7"/>
        <v>-45814371</v>
      </c>
      <c r="K48" s="53">
        <f t="shared" si="7"/>
        <v>340624721</v>
      </c>
      <c r="L48" s="54">
        <f t="shared" si="7"/>
        <v>833509373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189917086</v>
      </c>
      <c r="D6" s="19">
        <v>155140132</v>
      </c>
      <c r="E6" s="20">
        <v>186830208</v>
      </c>
      <c r="F6" s="21">
        <v>120778446</v>
      </c>
      <c r="G6" s="19">
        <v>121410026</v>
      </c>
      <c r="H6" s="20">
        <v>121410026</v>
      </c>
      <c r="I6" s="22">
        <v>255925944</v>
      </c>
      <c r="J6" s="23">
        <v>-225194846</v>
      </c>
      <c r="K6" s="19">
        <v>-171718840</v>
      </c>
      <c r="L6" s="20">
        <v>-93901276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136752</v>
      </c>
      <c r="D8" s="19">
        <v>1511093</v>
      </c>
      <c r="E8" s="20">
        <v>12295857</v>
      </c>
      <c r="F8" s="21">
        <v>136752</v>
      </c>
      <c r="G8" s="19">
        <v>136752</v>
      </c>
      <c r="H8" s="20">
        <v>136752</v>
      </c>
      <c r="I8" s="22">
        <v>-1324118</v>
      </c>
      <c r="J8" s="23">
        <v>136752</v>
      </c>
      <c r="K8" s="19">
        <v>198300</v>
      </c>
      <c r="L8" s="20">
        <v>287520</v>
      </c>
    </row>
    <row r="9" spans="1:12" ht="13.5" x14ac:dyDescent="0.25">
      <c r="A9" s="24" t="s">
        <v>24</v>
      </c>
      <c r="B9" s="18" t="s">
        <v>19</v>
      </c>
      <c r="C9" s="19">
        <v>13095913</v>
      </c>
      <c r="D9" s="19">
        <v>26978841</v>
      </c>
      <c r="E9" s="20">
        <v>36444101</v>
      </c>
      <c r="F9" s="21">
        <v>26572501</v>
      </c>
      <c r="G9" s="19">
        <v>26572501</v>
      </c>
      <c r="H9" s="20">
        <v>26572501</v>
      </c>
      <c r="I9" s="22">
        <v>24216409</v>
      </c>
      <c r="J9" s="23">
        <v>26572501</v>
      </c>
      <c r="K9" s="19">
        <v>38530100</v>
      </c>
      <c r="L9" s="20">
        <v>55868700</v>
      </c>
    </row>
    <row r="10" spans="1:12" ht="13.5" x14ac:dyDescent="0.25">
      <c r="A10" s="24" t="s">
        <v>25</v>
      </c>
      <c r="B10" s="18" t="s">
        <v>19</v>
      </c>
      <c r="C10" s="19">
        <v>1622307</v>
      </c>
      <c r="D10" s="19">
        <v>1511792</v>
      </c>
      <c r="E10" s="20">
        <v>1168351</v>
      </c>
      <c r="F10" s="25">
        <v>1511791</v>
      </c>
      <c r="G10" s="26">
        <v>1511791</v>
      </c>
      <c r="H10" s="27">
        <v>1511791</v>
      </c>
      <c r="I10" s="22">
        <v>1234696</v>
      </c>
      <c r="J10" s="28">
        <v>1511791</v>
      </c>
      <c r="K10" s="26">
        <v>2192120</v>
      </c>
      <c r="L10" s="27">
        <v>3178460</v>
      </c>
    </row>
    <row r="11" spans="1:12" ht="13.5" x14ac:dyDescent="0.25">
      <c r="A11" s="24" t="s">
        <v>26</v>
      </c>
      <c r="B11" s="18" t="s">
        <v>27</v>
      </c>
      <c r="C11" s="19">
        <v>154106190</v>
      </c>
      <c r="D11" s="19">
        <v>690467</v>
      </c>
      <c r="E11" s="20">
        <v>1081857</v>
      </c>
      <c r="F11" s="21">
        <v>5082792</v>
      </c>
      <c r="G11" s="19">
        <v>5082792</v>
      </c>
      <c r="H11" s="20">
        <v>5082792</v>
      </c>
      <c r="I11" s="22">
        <v>1256758</v>
      </c>
      <c r="J11" s="23">
        <v>-2358683</v>
      </c>
      <c r="K11" s="19">
        <v>-3022440</v>
      </c>
      <c r="L11" s="20">
        <v>-2804210</v>
      </c>
    </row>
    <row r="12" spans="1:12" ht="13.5" x14ac:dyDescent="0.25">
      <c r="A12" s="29" t="s">
        <v>28</v>
      </c>
      <c r="B12" s="30" t="s">
        <v>19</v>
      </c>
      <c r="C12" s="31">
        <f>SUM(C6:C11)</f>
        <v>358878248</v>
      </c>
      <c r="D12" s="31">
        <f t="shared" ref="D12:L12" si="0">SUM(D6:D11)</f>
        <v>185832325</v>
      </c>
      <c r="E12" s="32">
        <f t="shared" si="0"/>
        <v>237820374</v>
      </c>
      <c r="F12" s="33">
        <f t="shared" si="0"/>
        <v>154082282</v>
      </c>
      <c r="G12" s="31">
        <f t="shared" si="0"/>
        <v>154713862</v>
      </c>
      <c r="H12" s="32">
        <f t="shared" si="0"/>
        <v>154713862</v>
      </c>
      <c r="I12" s="34">
        <f t="shared" si="0"/>
        <v>281309689</v>
      </c>
      <c r="J12" s="35">
        <f t="shared" si="0"/>
        <v>-199332485</v>
      </c>
      <c r="K12" s="31">
        <f t="shared" si="0"/>
        <v>-133820760</v>
      </c>
      <c r="L12" s="32">
        <f t="shared" si="0"/>
        <v>-37370806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20350</v>
      </c>
      <c r="D15" s="19">
        <v>0</v>
      </c>
      <c r="E15" s="20">
        <v>-29470</v>
      </c>
      <c r="F15" s="21">
        <v>0</v>
      </c>
      <c r="G15" s="19">
        <v>0</v>
      </c>
      <c r="H15" s="20">
        <v>0</v>
      </c>
      <c r="I15" s="22">
        <v>-29470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315822183</v>
      </c>
      <c r="D19" s="19">
        <v>306182328</v>
      </c>
      <c r="E19" s="20">
        <v>295836093</v>
      </c>
      <c r="F19" s="21">
        <v>308284279</v>
      </c>
      <c r="G19" s="19">
        <v>307928729</v>
      </c>
      <c r="H19" s="20">
        <v>307928729</v>
      </c>
      <c r="I19" s="22">
        <v>276014074</v>
      </c>
      <c r="J19" s="23">
        <v>311254279</v>
      </c>
      <c r="K19" s="19">
        <v>448697220</v>
      </c>
      <c r="L19" s="20">
        <v>648115190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19329</v>
      </c>
      <c r="D22" s="19">
        <v>100772</v>
      </c>
      <c r="E22" s="20">
        <v>1077553</v>
      </c>
      <c r="F22" s="21">
        <v>2100772</v>
      </c>
      <c r="G22" s="19">
        <v>2350772</v>
      </c>
      <c r="H22" s="20">
        <v>2350772</v>
      </c>
      <c r="I22" s="22">
        <v>1058274</v>
      </c>
      <c r="J22" s="23">
        <v>1850772</v>
      </c>
      <c r="K22" s="19">
        <v>146120</v>
      </c>
      <c r="L22" s="20">
        <v>211870</v>
      </c>
    </row>
    <row r="23" spans="1:12" ht="13.5" x14ac:dyDescent="0.25">
      <c r="A23" s="24" t="s">
        <v>39</v>
      </c>
      <c r="B23" s="18" t="s">
        <v>19</v>
      </c>
      <c r="C23" s="19">
        <v>159250</v>
      </c>
      <c r="D23" s="19">
        <v>159250</v>
      </c>
      <c r="E23" s="20">
        <v>159250</v>
      </c>
      <c r="F23" s="25">
        <v>159250</v>
      </c>
      <c r="G23" s="26">
        <v>159250</v>
      </c>
      <c r="H23" s="27">
        <v>159250</v>
      </c>
      <c r="I23" s="21">
        <v>159250</v>
      </c>
      <c r="J23" s="28">
        <v>159250</v>
      </c>
      <c r="K23" s="26">
        <v>230910</v>
      </c>
      <c r="L23" s="27">
        <v>334820</v>
      </c>
    </row>
    <row r="24" spans="1:12" ht="13.5" x14ac:dyDescent="0.25">
      <c r="A24" s="29" t="s">
        <v>40</v>
      </c>
      <c r="B24" s="37" t="s">
        <v>19</v>
      </c>
      <c r="C24" s="31">
        <f>SUM(C15:C23)</f>
        <v>316021112</v>
      </c>
      <c r="D24" s="38">
        <f t="shared" ref="D24:L24" si="1">SUM(D15:D23)</f>
        <v>306442350</v>
      </c>
      <c r="E24" s="39">
        <f t="shared" si="1"/>
        <v>297043426</v>
      </c>
      <c r="F24" s="40">
        <f t="shared" si="1"/>
        <v>310544301</v>
      </c>
      <c r="G24" s="38">
        <f t="shared" si="1"/>
        <v>310438751</v>
      </c>
      <c r="H24" s="39">
        <f t="shared" si="1"/>
        <v>310438751</v>
      </c>
      <c r="I24" s="41">
        <f t="shared" si="1"/>
        <v>277202128</v>
      </c>
      <c r="J24" s="42">
        <f t="shared" si="1"/>
        <v>313264301</v>
      </c>
      <c r="K24" s="38">
        <f t="shared" si="1"/>
        <v>449074250</v>
      </c>
      <c r="L24" s="39">
        <f t="shared" si="1"/>
        <v>648661880</v>
      </c>
    </row>
    <row r="25" spans="1:12" ht="13.5" x14ac:dyDescent="0.25">
      <c r="A25" s="29" t="s">
        <v>41</v>
      </c>
      <c r="B25" s="30" t="s">
        <v>19</v>
      </c>
      <c r="C25" s="31">
        <f>+C12+C24</f>
        <v>674899360</v>
      </c>
      <c r="D25" s="31">
        <f t="shared" ref="D25:L25" si="2">+D12+D24</f>
        <v>492274675</v>
      </c>
      <c r="E25" s="32">
        <f t="shared" si="2"/>
        <v>534863800</v>
      </c>
      <c r="F25" s="33">
        <f t="shared" si="2"/>
        <v>464626583</v>
      </c>
      <c r="G25" s="31">
        <f t="shared" si="2"/>
        <v>465152613</v>
      </c>
      <c r="H25" s="32">
        <f t="shared" si="2"/>
        <v>465152613</v>
      </c>
      <c r="I25" s="34">
        <f t="shared" si="2"/>
        <v>558511817</v>
      </c>
      <c r="J25" s="35">
        <f t="shared" si="2"/>
        <v>113931816</v>
      </c>
      <c r="K25" s="31">
        <f t="shared" si="2"/>
        <v>315253490</v>
      </c>
      <c r="L25" s="32">
        <f t="shared" si="2"/>
        <v>611291074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769553</v>
      </c>
      <c r="F30" s="21">
        <v>55411</v>
      </c>
      <c r="G30" s="19">
        <v>55411</v>
      </c>
      <c r="H30" s="20">
        <v>55411</v>
      </c>
      <c r="I30" s="22">
        <v>-1975367</v>
      </c>
      <c r="J30" s="23">
        <v>55411</v>
      </c>
      <c r="K30" s="19">
        <v>80350</v>
      </c>
      <c r="L30" s="20">
        <v>116500</v>
      </c>
    </row>
    <row r="31" spans="1:12" ht="13.5" x14ac:dyDescent="0.25">
      <c r="A31" s="24" t="s">
        <v>47</v>
      </c>
      <c r="B31" s="18" t="s">
        <v>19</v>
      </c>
      <c r="C31" s="19">
        <v>21140</v>
      </c>
      <c r="D31" s="19">
        <v>46735</v>
      </c>
      <c r="E31" s="20">
        <v>52798</v>
      </c>
      <c r="F31" s="21">
        <v>46734</v>
      </c>
      <c r="G31" s="19">
        <v>46734</v>
      </c>
      <c r="H31" s="20">
        <v>46734</v>
      </c>
      <c r="I31" s="22">
        <v>60750</v>
      </c>
      <c r="J31" s="23">
        <v>46734</v>
      </c>
      <c r="K31" s="19">
        <v>67760</v>
      </c>
      <c r="L31" s="20">
        <v>98260</v>
      </c>
    </row>
    <row r="32" spans="1:12" ht="13.5" x14ac:dyDescent="0.25">
      <c r="A32" s="24" t="s">
        <v>48</v>
      </c>
      <c r="B32" s="18" t="s">
        <v>46</v>
      </c>
      <c r="C32" s="19">
        <v>98401242</v>
      </c>
      <c r="D32" s="19">
        <v>87509428</v>
      </c>
      <c r="E32" s="20">
        <v>130652855</v>
      </c>
      <c r="F32" s="21">
        <v>88170264</v>
      </c>
      <c r="G32" s="19">
        <v>84277264</v>
      </c>
      <c r="H32" s="20">
        <v>84277264</v>
      </c>
      <c r="I32" s="22">
        <v>147965014</v>
      </c>
      <c r="J32" s="23">
        <v>-272425748</v>
      </c>
      <c r="K32" s="19">
        <v>-246358930</v>
      </c>
      <c r="L32" s="20">
        <v>-207880628</v>
      </c>
    </row>
    <row r="33" spans="1:12" ht="13.5" x14ac:dyDescent="0.25">
      <c r="A33" s="24" t="s">
        <v>49</v>
      </c>
      <c r="B33" s="18" t="s">
        <v>19</v>
      </c>
      <c r="C33" s="19">
        <v>3363966</v>
      </c>
      <c r="D33" s="19">
        <v>-9695977</v>
      </c>
      <c r="E33" s="20">
        <v>-27906968</v>
      </c>
      <c r="F33" s="21">
        <v>-9961816</v>
      </c>
      <c r="G33" s="19">
        <v>-9961816</v>
      </c>
      <c r="H33" s="20">
        <v>-9961816</v>
      </c>
      <c r="I33" s="22">
        <v>-28172807</v>
      </c>
      <c r="J33" s="23">
        <v>-9961816</v>
      </c>
      <c r="K33" s="19">
        <v>-14444630</v>
      </c>
      <c r="L33" s="20">
        <v>-20944710</v>
      </c>
    </row>
    <row r="34" spans="1:12" ht="13.5" x14ac:dyDescent="0.25">
      <c r="A34" s="29" t="s">
        <v>50</v>
      </c>
      <c r="B34" s="30" t="s">
        <v>19</v>
      </c>
      <c r="C34" s="31">
        <f>SUM(C29:C33)</f>
        <v>101786348</v>
      </c>
      <c r="D34" s="31">
        <f t="shared" ref="D34:L34" si="3">SUM(D29:D33)</f>
        <v>77860186</v>
      </c>
      <c r="E34" s="32">
        <f t="shared" si="3"/>
        <v>103568238</v>
      </c>
      <c r="F34" s="33">
        <f t="shared" si="3"/>
        <v>78310593</v>
      </c>
      <c r="G34" s="31">
        <f t="shared" si="3"/>
        <v>74417593</v>
      </c>
      <c r="H34" s="32">
        <f t="shared" si="3"/>
        <v>74417593</v>
      </c>
      <c r="I34" s="34">
        <f t="shared" si="3"/>
        <v>117877590</v>
      </c>
      <c r="J34" s="35">
        <f t="shared" si="3"/>
        <v>-282285419</v>
      </c>
      <c r="K34" s="31">
        <f t="shared" si="3"/>
        <v>-260655450</v>
      </c>
      <c r="L34" s="32">
        <f t="shared" si="3"/>
        <v>-228610578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1361803</v>
      </c>
      <c r="D37" s="19">
        <v>55411</v>
      </c>
      <c r="E37" s="20">
        <v>1551476</v>
      </c>
      <c r="F37" s="21">
        <v>0</v>
      </c>
      <c r="G37" s="19">
        <v>0</v>
      </c>
      <c r="H37" s="20">
        <v>0</v>
      </c>
      <c r="I37" s="22">
        <v>1551476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2725833</v>
      </c>
      <c r="D38" s="19">
        <v>23279489</v>
      </c>
      <c r="E38" s="20">
        <v>49646986</v>
      </c>
      <c r="F38" s="21">
        <v>23279489</v>
      </c>
      <c r="G38" s="19">
        <v>23279489</v>
      </c>
      <c r="H38" s="20">
        <v>23279489</v>
      </c>
      <c r="I38" s="22">
        <v>49646985</v>
      </c>
      <c r="J38" s="23">
        <v>23279489</v>
      </c>
      <c r="K38" s="19">
        <v>33755260</v>
      </c>
      <c r="L38" s="20">
        <v>48945130</v>
      </c>
    </row>
    <row r="39" spans="1:12" ht="13.5" x14ac:dyDescent="0.25">
      <c r="A39" s="29" t="s">
        <v>53</v>
      </c>
      <c r="B39" s="37" t="s">
        <v>19</v>
      </c>
      <c r="C39" s="31">
        <f>SUM(C37:C38)</f>
        <v>4087636</v>
      </c>
      <c r="D39" s="38">
        <f t="shared" ref="D39:L39" si="4">SUM(D37:D38)</f>
        <v>23334900</v>
      </c>
      <c r="E39" s="39">
        <f t="shared" si="4"/>
        <v>51198462</v>
      </c>
      <c r="F39" s="40">
        <f t="shared" si="4"/>
        <v>23279489</v>
      </c>
      <c r="G39" s="38">
        <f t="shared" si="4"/>
        <v>23279489</v>
      </c>
      <c r="H39" s="39">
        <f t="shared" si="4"/>
        <v>23279489</v>
      </c>
      <c r="I39" s="40">
        <f t="shared" si="4"/>
        <v>51198461</v>
      </c>
      <c r="J39" s="42">
        <f t="shared" si="4"/>
        <v>23279489</v>
      </c>
      <c r="K39" s="38">
        <f t="shared" si="4"/>
        <v>33755260</v>
      </c>
      <c r="L39" s="39">
        <f t="shared" si="4"/>
        <v>48945130</v>
      </c>
    </row>
    <row r="40" spans="1:12" ht="13.5" x14ac:dyDescent="0.25">
      <c r="A40" s="29" t="s">
        <v>54</v>
      </c>
      <c r="B40" s="30" t="s">
        <v>19</v>
      </c>
      <c r="C40" s="31">
        <f>+C34+C39</f>
        <v>105873984</v>
      </c>
      <c r="D40" s="31">
        <f t="shared" ref="D40:L40" si="5">+D34+D39</f>
        <v>101195086</v>
      </c>
      <c r="E40" s="32">
        <f t="shared" si="5"/>
        <v>154766700</v>
      </c>
      <c r="F40" s="33">
        <f t="shared" si="5"/>
        <v>101590082</v>
      </c>
      <c r="G40" s="31">
        <f t="shared" si="5"/>
        <v>97697082</v>
      </c>
      <c r="H40" s="32">
        <f t="shared" si="5"/>
        <v>97697082</v>
      </c>
      <c r="I40" s="34">
        <f t="shared" si="5"/>
        <v>169076051</v>
      </c>
      <c r="J40" s="35">
        <f t="shared" si="5"/>
        <v>-259005930</v>
      </c>
      <c r="K40" s="31">
        <f t="shared" si="5"/>
        <v>-226900190</v>
      </c>
      <c r="L40" s="32">
        <f t="shared" si="5"/>
        <v>-179665448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569025376</v>
      </c>
      <c r="D42" s="46">
        <f t="shared" ref="D42:L42" si="6">+D25-D40</f>
        <v>391079589</v>
      </c>
      <c r="E42" s="47">
        <f t="shared" si="6"/>
        <v>380097100</v>
      </c>
      <c r="F42" s="48">
        <f t="shared" si="6"/>
        <v>363036501</v>
      </c>
      <c r="G42" s="46">
        <f t="shared" si="6"/>
        <v>367455531</v>
      </c>
      <c r="H42" s="47">
        <f t="shared" si="6"/>
        <v>367455531</v>
      </c>
      <c r="I42" s="49">
        <f t="shared" si="6"/>
        <v>389435766</v>
      </c>
      <c r="J42" s="50">
        <f t="shared" si="6"/>
        <v>372937746</v>
      </c>
      <c r="K42" s="46">
        <f t="shared" si="6"/>
        <v>542153680</v>
      </c>
      <c r="L42" s="47">
        <f t="shared" si="6"/>
        <v>790956522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482182630</v>
      </c>
      <c r="D45" s="19">
        <v>565998806</v>
      </c>
      <c r="E45" s="20">
        <v>417237355</v>
      </c>
      <c r="F45" s="21">
        <v>363036501</v>
      </c>
      <c r="G45" s="19">
        <v>367455531</v>
      </c>
      <c r="H45" s="20">
        <v>367455531</v>
      </c>
      <c r="I45" s="22">
        <v>296623199</v>
      </c>
      <c r="J45" s="23">
        <v>372937746</v>
      </c>
      <c r="K45" s="19">
        <v>542153680</v>
      </c>
      <c r="L45" s="20">
        <v>790956522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482182630</v>
      </c>
      <c r="D48" s="53">
        <f t="shared" ref="D48:L48" si="7">SUM(D45:D47)</f>
        <v>565998806</v>
      </c>
      <c r="E48" s="54">
        <f t="shared" si="7"/>
        <v>417237355</v>
      </c>
      <c r="F48" s="55">
        <f t="shared" si="7"/>
        <v>363036501</v>
      </c>
      <c r="G48" s="53">
        <f t="shared" si="7"/>
        <v>367455531</v>
      </c>
      <c r="H48" s="54">
        <f t="shared" si="7"/>
        <v>367455531</v>
      </c>
      <c r="I48" s="56">
        <f t="shared" si="7"/>
        <v>296623199</v>
      </c>
      <c r="J48" s="57">
        <f t="shared" si="7"/>
        <v>372937746</v>
      </c>
      <c r="K48" s="53">
        <f t="shared" si="7"/>
        <v>542153680</v>
      </c>
      <c r="L48" s="54">
        <f t="shared" si="7"/>
        <v>790956522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7131181</v>
      </c>
      <c r="D6" s="19">
        <v>991017</v>
      </c>
      <c r="E6" s="20">
        <v>1095790</v>
      </c>
      <c r="F6" s="21">
        <v>112135766</v>
      </c>
      <c r="G6" s="19">
        <v>26302214</v>
      </c>
      <c r="H6" s="20">
        <v>26302214</v>
      </c>
      <c r="I6" s="22">
        <v>815977</v>
      </c>
      <c r="J6" s="23">
        <v>74976206</v>
      </c>
      <c r="K6" s="19">
        <v>137401821</v>
      </c>
      <c r="L6" s="20">
        <v>198987335</v>
      </c>
    </row>
    <row r="7" spans="1:12" ht="13.5" x14ac:dyDescent="0.25">
      <c r="A7" s="24" t="s">
        <v>22</v>
      </c>
      <c r="B7" s="18" t="s">
        <v>9</v>
      </c>
      <c r="C7" s="19">
        <v>212751</v>
      </c>
      <c r="D7" s="19">
        <v>418470</v>
      </c>
      <c r="E7" s="20">
        <v>2671430</v>
      </c>
      <c r="F7" s="21">
        <v>0</v>
      </c>
      <c r="G7" s="19">
        <v>0</v>
      </c>
      <c r="H7" s="20">
        <v>0</v>
      </c>
      <c r="I7" s="22">
        <v>-18392873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111130194</v>
      </c>
      <c r="D8" s="19">
        <v>130825800</v>
      </c>
      <c r="E8" s="20">
        <v>166056992</v>
      </c>
      <c r="F8" s="21">
        <v>92407577</v>
      </c>
      <c r="G8" s="19">
        <v>178241129</v>
      </c>
      <c r="H8" s="20">
        <v>178241129</v>
      </c>
      <c r="I8" s="22">
        <v>254969920</v>
      </c>
      <c r="J8" s="23">
        <v>51780708</v>
      </c>
      <c r="K8" s="19">
        <v>149379594</v>
      </c>
      <c r="L8" s="20">
        <v>284499183</v>
      </c>
    </row>
    <row r="9" spans="1:12" ht="13.5" x14ac:dyDescent="0.25">
      <c r="A9" s="24" t="s">
        <v>24</v>
      </c>
      <c r="B9" s="18" t="s">
        <v>19</v>
      </c>
      <c r="C9" s="19">
        <v>99260516</v>
      </c>
      <c r="D9" s="19">
        <v>131514615</v>
      </c>
      <c r="E9" s="20">
        <v>180009020</v>
      </c>
      <c r="F9" s="21">
        <v>183869481</v>
      </c>
      <c r="G9" s="19">
        <v>183869481</v>
      </c>
      <c r="H9" s="20">
        <v>183869481</v>
      </c>
      <c r="I9" s="22">
        <v>271313720</v>
      </c>
      <c r="J9" s="23">
        <v>50230276</v>
      </c>
      <c r="K9" s="19">
        <v>52440408</v>
      </c>
      <c r="L9" s="20">
        <v>54800226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1650858</v>
      </c>
      <c r="D11" s="19">
        <v>1048410</v>
      </c>
      <c r="E11" s="20">
        <v>1770246</v>
      </c>
      <c r="F11" s="21">
        <v>2996352</v>
      </c>
      <c r="G11" s="19">
        <v>49401666</v>
      </c>
      <c r="H11" s="20">
        <v>49401666</v>
      </c>
      <c r="I11" s="22">
        <v>3300155</v>
      </c>
      <c r="J11" s="23">
        <v>49441762</v>
      </c>
      <c r="K11" s="19">
        <v>50093842</v>
      </c>
      <c r="L11" s="20">
        <v>50790085</v>
      </c>
    </row>
    <row r="12" spans="1:12" ht="13.5" x14ac:dyDescent="0.25">
      <c r="A12" s="29" t="s">
        <v>28</v>
      </c>
      <c r="B12" s="30" t="s">
        <v>19</v>
      </c>
      <c r="C12" s="31">
        <f>SUM(C6:C11)</f>
        <v>219385500</v>
      </c>
      <c r="D12" s="31">
        <f t="shared" ref="D12:L12" si="0">SUM(D6:D11)</f>
        <v>264798312</v>
      </c>
      <c r="E12" s="32">
        <f t="shared" si="0"/>
        <v>351603478</v>
      </c>
      <c r="F12" s="33">
        <f t="shared" si="0"/>
        <v>391409176</v>
      </c>
      <c r="G12" s="31">
        <f t="shared" si="0"/>
        <v>437814490</v>
      </c>
      <c r="H12" s="32">
        <f t="shared" si="0"/>
        <v>437814490</v>
      </c>
      <c r="I12" s="34">
        <f t="shared" si="0"/>
        <v>512006899</v>
      </c>
      <c r="J12" s="35">
        <f t="shared" si="0"/>
        <v>226428952</v>
      </c>
      <c r="K12" s="31">
        <f t="shared" si="0"/>
        <v>389315665</v>
      </c>
      <c r="L12" s="32">
        <f t="shared" si="0"/>
        <v>589076829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69406046</v>
      </c>
      <c r="D17" s="19">
        <v>68962013</v>
      </c>
      <c r="E17" s="20">
        <v>67284374</v>
      </c>
      <c r="F17" s="21">
        <v>69599733</v>
      </c>
      <c r="G17" s="19">
        <v>69599733</v>
      </c>
      <c r="H17" s="20">
        <v>69599733</v>
      </c>
      <c r="I17" s="22">
        <v>72807746</v>
      </c>
      <c r="J17" s="23">
        <v>69599733</v>
      </c>
      <c r="K17" s="19">
        <v>69599733</v>
      </c>
      <c r="L17" s="20">
        <v>69599733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962121445</v>
      </c>
      <c r="D19" s="19">
        <v>943247989</v>
      </c>
      <c r="E19" s="20">
        <v>926207993</v>
      </c>
      <c r="F19" s="21">
        <v>890781196</v>
      </c>
      <c r="G19" s="19">
        <v>890581188</v>
      </c>
      <c r="H19" s="20">
        <v>890581188</v>
      </c>
      <c r="I19" s="22">
        <v>960279773</v>
      </c>
      <c r="J19" s="23">
        <v>911235290</v>
      </c>
      <c r="K19" s="19">
        <v>889117342</v>
      </c>
      <c r="L19" s="20">
        <v>888107913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1981017</v>
      </c>
      <c r="D22" s="19">
        <v>63946</v>
      </c>
      <c r="E22" s="20">
        <v>63841</v>
      </c>
      <c r="F22" s="21">
        <v>1981016</v>
      </c>
      <c r="G22" s="19">
        <v>1981016</v>
      </c>
      <c r="H22" s="20">
        <v>1981016</v>
      </c>
      <c r="I22" s="22">
        <v>63841</v>
      </c>
      <c r="J22" s="23">
        <v>1981016</v>
      </c>
      <c r="K22" s="19">
        <v>1981016</v>
      </c>
      <c r="L22" s="20">
        <v>1981016</v>
      </c>
    </row>
    <row r="23" spans="1:12" ht="13.5" x14ac:dyDescent="0.25">
      <c r="A23" s="24" t="s">
        <v>39</v>
      </c>
      <c r="B23" s="18" t="s">
        <v>19</v>
      </c>
      <c r="C23" s="19">
        <v>1074503</v>
      </c>
      <c r="D23" s="19">
        <v>1074503</v>
      </c>
      <c r="E23" s="20">
        <v>1074503</v>
      </c>
      <c r="F23" s="25">
        <v>1074503</v>
      </c>
      <c r="G23" s="26">
        <v>1074503</v>
      </c>
      <c r="H23" s="27">
        <v>1074503</v>
      </c>
      <c r="I23" s="21">
        <v>1074503</v>
      </c>
      <c r="J23" s="28">
        <v>1074503</v>
      </c>
      <c r="K23" s="26">
        <v>1074503</v>
      </c>
      <c r="L23" s="27">
        <v>1074503</v>
      </c>
    </row>
    <row r="24" spans="1:12" ht="13.5" x14ac:dyDescent="0.25">
      <c r="A24" s="29" t="s">
        <v>40</v>
      </c>
      <c r="B24" s="37" t="s">
        <v>19</v>
      </c>
      <c r="C24" s="31">
        <f>SUM(C15:C23)</f>
        <v>1034583011</v>
      </c>
      <c r="D24" s="38">
        <f t="shared" ref="D24:L24" si="1">SUM(D15:D23)</f>
        <v>1013348451</v>
      </c>
      <c r="E24" s="39">
        <f t="shared" si="1"/>
        <v>994630711</v>
      </c>
      <c r="F24" s="40">
        <f t="shared" si="1"/>
        <v>963436448</v>
      </c>
      <c r="G24" s="38">
        <f t="shared" si="1"/>
        <v>963236440</v>
      </c>
      <c r="H24" s="39">
        <f t="shared" si="1"/>
        <v>963236440</v>
      </c>
      <c r="I24" s="41">
        <f t="shared" si="1"/>
        <v>1034225863</v>
      </c>
      <c r="J24" s="42">
        <f t="shared" si="1"/>
        <v>983890542</v>
      </c>
      <c r="K24" s="38">
        <f t="shared" si="1"/>
        <v>961772594</v>
      </c>
      <c r="L24" s="39">
        <f t="shared" si="1"/>
        <v>960763165</v>
      </c>
    </row>
    <row r="25" spans="1:12" ht="13.5" x14ac:dyDescent="0.25">
      <c r="A25" s="29" t="s">
        <v>41</v>
      </c>
      <c r="B25" s="30" t="s">
        <v>19</v>
      </c>
      <c r="C25" s="31">
        <f>+C12+C24</f>
        <v>1253968511</v>
      </c>
      <c r="D25" s="31">
        <f t="shared" ref="D25:L25" si="2">+D12+D24</f>
        <v>1278146763</v>
      </c>
      <c r="E25" s="32">
        <f t="shared" si="2"/>
        <v>1346234189</v>
      </c>
      <c r="F25" s="33">
        <f t="shared" si="2"/>
        <v>1354845624</v>
      </c>
      <c r="G25" s="31">
        <f t="shared" si="2"/>
        <v>1401050930</v>
      </c>
      <c r="H25" s="32">
        <f t="shared" si="2"/>
        <v>1401050930</v>
      </c>
      <c r="I25" s="34">
        <f t="shared" si="2"/>
        <v>1546232762</v>
      </c>
      <c r="J25" s="35">
        <f t="shared" si="2"/>
        <v>1210319494</v>
      </c>
      <c r="K25" s="31">
        <f t="shared" si="2"/>
        <v>1351088259</v>
      </c>
      <c r="L25" s="32">
        <f t="shared" si="2"/>
        <v>1549839994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3982608</v>
      </c>
      <c r="E30" s="20">
        <v>3400508</v>
      </c>
      <c r="F30" s="21">
        <v>0</v>
      </c>
      <c r="G30" s="19">
        <v>0</v>
      </c>
      <c r="H30" s="20">
        <v>0</v>
      </c>
      <c r="I30" s="22">
        <v>3400508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1574967</v>
      </c>
      <c r="D31" s="19">
        <v>1508847</v>
      </c>
      <c r="E31" s="20">
        <v>1491319</v>
      </c>
      <c r="F31" s="21">
        <v>1781202</v>
      </c>
      <c r="G31" s="19">
        <v>1781202</v>
      </c>
      <c r="H31" s="20">
        <v>1781202</v>
      </c>
      <c r="I31" s="22">
        <v>1624200</v>
      </c>
      <c r="J31" s="23">
        <v>1781202</v>
      </c>
      <c r="K31" s="19">
        <v>1781202</v>
      </c>
      <c r="L31" s="20">
        <v>1781202</v>
      </c>
    </row>
    <row r="32" spans="1:12" ht="13.5" x14ac:dyDescent="0.25">
      <c r="A32" s="24" t="s">
        <v>48</v>
      </c>
      <c r="B32" s="18" t="s">
        <v>46</v>
      </c>
      <c r="C32" s="19">
        <v>454841468</v>
      </c>
      <c r="D32" s="19">
        <v>671520398</v>
      </c>
      <c r="E32" s="20">
        <v>836566201</v>
      </c>
      <c r="F32" s="21">
        <v>263026406</v>
      </c>
      <c r="G32" s="19">
        <v>312997635</v>
      </c>
      <c r="H32" s="20">
        <v>312997635</v>
      </c>
      <c r="I32" s="22">
        <v>1014276636</v>
      </c>
      <c r="J32" s="23">
        <v>14819999</v>
      </c>
      <c r="K32" s="19">
        <v>15472075</v>
      </c>
      <c r="L32" s="20">
        <v>16168319</v>
      </c>
    </row>
    <row r="33" spans="1:12" ht="13.5" x14ac:dyDescent="0.25">
      <c r="A33" s="24" t="s">
        <v>49</v>
      </c>
      <c r="B33" s="18" t="s">
        <v>19</v>
      </c>
      <c r="C33" s="19">
        <v>1041035</v>
      </c>
      <c r="D33" s="19">
        <v>-1570851</v>
      </c>
      <c r="E33" s="20">
        <v>8252233</v>
      </c>
      <c r="F33" s="21">
        <v>6130757</v>
      </c>
      <c r="G33" s="19">
        <v>6130757</v>
      </c>
      <c r="H33" s="20">
        <v>6130757</v>
      </c>
      <c r="I33" s="22">
        <v>8252233</v>
      </c>
      <c r="J33" s="23">
        <v>11546202</v>
      </c>
      <c r="K33" s="19">
        <v>11546202</v>
      </c>
      <c r="L33" s="20">
        <v>11546202</v>
      </c>
    </row>
    <row r="34" spans="1:12" ht="13.5" x14ac:dyDescent="0.25">
      <c r="A34" s="29" t="s">
        <v>50</v>
      </c>
      <c r="B34" s="30" t="s">
        <v>19</v>
      </c>
      <c r="C34" s="31">
        <f>SUM(C29:C33)</f>
        <v>457457470</v>
      </c>
      <c r="D34" s="31">
        <f t="shared" ref="D34:L34" si="3">SUM(D29:D33)</f>
        <v>675441002</v>
      </c>
      <c r="E34" s="32">
        <f t="shared" si="3"/>
        <v>849710261</v>
      </c>
      <c r="F34" s="33">
        <f t="shared" si="3"/>
        <v>270938365</v>
      </c>
      <c r="G34" s="31">
        <f t="shared" si="3"/>
        <v>320909594</v>
      </c>
      <c r="H34" s="32">
        <f t="shared" si="3"/>
        <v>320909594</v>
      </c>
      <c r="I34" s="34">
        <f t="shared" si="3"/>
        <v>1027553577</v>
      </c>
      <c r="J34" s="35">
        <f t="shared" si="3"/>
        <v>28147403</v>
      </c>
      <c r="K34" s="31">
        <f t="shared" si="3"/>
        <v>28799479</v>
      </c>
      <c r="L34" s="32">
        <f t="shared" si="3"/>
        <v>29495723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7527976</v>
      </c>
      <c r="D37" s="19">
        <v>1</v>
      </c>
      <c r="E37" s="20">
        <v>-2686048</v>
      </c>
      <c r="F37" s="21">
        <v>7527976</v>
      </c>
      <c r="G37" s="19">
        <v>7527976</v>
      </c>
      <c r="H37" s="20">
        <v>7527976</v>
      </c>
      <c r="I37" s="22">
        <v>-3418622</v>
      </c>
      <c r="J37" s="23">
        <v>7527976</v>
      </c>
      <c r="K37" s="19">
        <v>7527976</v>
      </c>
      <c r="L37" s="20">
        <v>7527976</v>
      </c>
    </row>
    <row r="38" spans="1:12" ht="13.5" x14ac:dyDescent="0.25">
      <c r="A38" s="24" t="s">
        <v>49</v>
      </c>
      <c r="B38" s="18" t="s">
        <v>19</v>
      </c>
      <c r="C38" s="19">
        <v>39853220</v>
      </c>
      <c r="D38" s="19">
        <v>39150830</v>
      </c>
      <c r="E38" s="20">
        <v>45823850</v>
      </c>
      <c r="F38" s="21">
        <v>481387340</v>
      </c>
      <c r="G38" s="19">
        <v>673000000</v>
      </c>
      <c r="H38" s="20">
        <v>673000000</v>
      </c>
      <c r="I38" s="22">
        <v>45823850</v>
      </c>
      <c r="J38" s="23">
        <v>673000000</v>
      </c>
      <c r="K38" s="19">
        <v>673000000</v>
      </c>
      <c r="L38" s="20">
        <v>673000000</v>
      </c>
    </row>
    <row r="39" spans="1:12" ht="13.5" x14ac:dyDescent="0.25">
      <c r="A39" s="29" t="s">
        <v>53</v>
      </c>
      <c r="B39" s="37" t="s">
        <v>19</v>
      </c>
      <c r="C39" s="31">
        <f>SUM(C37:C38)</f>
        <v>47381196</v>
      </c>
      <c r="D39" s="38">
        <f t="shared" ref="D39:L39" si="4">SUM(D37:D38)</f>
        <v>39150831</v>
      </c>
      <c r="E39" s="39">
        <f t="shared" si="4"/>
        <v>43137802</v>
      </c>
      <c r="F39" s="40">
        <f t="shared" si="4"/>
        <v>488915316</v>
      </c>
      <c r="G39" s="38">
        <f t="shared" si="4"/>
        <v>680527976</v>
      </c>
      <c r="H39" s="39">
        <f t="shared" si="4"/>
        <v>680527976</v>
      </c>
      <c r="I39" s="40">
        <f t="shared" si="4"/>
        <v>42405228</v>
      </c>
      <c r="J39" s="42">
        <f t="shared" si="4"/>
        <v>680527976</v>
      </c>
      <c r="K39" s="38">
        <f t="shared" si="4"/>
        <v>680527976</v>
      </c>
      <c r="L39" s="39">
        <f t="shared" si="4"/>
        <v>680527976</v>
      </c>
    </row>
    <row r="40" spans="1:12" ht="13.5" x14ac:dyDescent="0.25">
      <c r="A40" s="29" t="s">
        <v>54</v>
      </c>
      <c r="B40" s="30" t="s">
        <v>19</v>
      </c>
      <c r="C40" s="31">
        <f>+C34+C39</f>
        <v>504838666</v>
      </c>
      <c r="D40" s="31">
        <f t="shared" ref="D40:L40" si="5">+D34+D39</f>
        <v>714591833</v>
      </c>
      <c r="E40" s="32">
        <f t="shared" si="5"/>
        <v>892848063</v>
      </c>
      <c r="F40" s="33">
        <f t="shared" si="5"/>
        <v>759853681</v>
      </c>
      <c r="G40" s="31">
        <f t="shared" si="5"/>
        <v>1001437570</v>
      </c>
      <c r="H40" s="32">
        <f t="shared" si="5"/>
        <v>1001437570</v>
      </c>
      <c r="I40" s="34">
        <f t="shared" si="5"/>
        <v>1069958805</v>
      </c>
      <c r="J40" s="35">
        <f t="shared" si="5"/>
        <v>708675379</v>
      </c>
      <c r="K40" s="31">
        <f t="shared" si="5"/>
        <v>709327455</v>
      </c>
      <c r="L40" s="32">
        <f t="shared" si="5"/>
        <v>710023699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749129845</v>
      </c>
      <c r="D42" s="46">
        <f t="shared" ref="D42:L42" si="6">+D25-D40</f>
        <v>563554930</v>
      </c>
      <c r="E42" s="47">
        <f t="shared" si="6"/>
        <v>453386126</v>
      </c>
      <c r="F42" s="48">
        <f t="shared" si="6"/>
        <v>594991943</v>
      </c>
      <c r="G42" s="46">
        <f t="shared" si="6"/>
        <v>399613360</v>
      </c>
      <c r="H42" s="47">
        <f t="shared" si="6"/>
        <v>399613360</v>
      </c>
      <c r="I42" s="49">
        <f t="shared" si="6"/>
        <v>476273957</v>
      </c>
      <c r="J42" s="50">
        <f t="shared" si="6"/>
        <v>501644115</v>
      </c>
      <c r="K42" s="46">
        <f t="shared" si="6"/>
        <v>641760804</v>
      </c>
      <c r="L42" s="47">
        <f t="shared" si="6"/>
        <v>839816295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1015727853</v>
      </c>
      <c r="D45" s="19">
        <v>722582839</v>
      </c>
      <c r="E45" s="20">
        <v>445314708</v>
      </c>
      <c r="F45" s="21">
        <v>594991943</v>
      </c>
      <c r="G45" s="19">
        <v>399613355</v>
      </c>
      <c r="H45" s="20">
        <v>399613355</v>
      </c>
      <c r="I45" s="22">
        <v>476273975</v>
      </c>
      <c r="J45" s="23">
        <v>501644119</v>
      </c>
      <c r="K45" s="19">
        <v>641760798</v>
      </c>
      <c r="L45" s="20">
        <v>839816297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1015727853</v>
      </c>
      <c r="D48" s="53">
        <f t="shared" ref="D48:L48" si="7">SUM(D45:D47)</f>
        <v>722582839</v>
      </c>
      <c r="E48" s="54">
        <f t="shared" si="7"/>
        <v>445314708</v>
      </c>
      <c r="F48" s="55">
        <f t="shared" si="7"/>
        <v>594991943</v>
      </c>
      <c r="G48" s="53">
        <f t="shared" si="7"/>
        <v>399613355</v>
      </c>
      <c r="H48" s="54">
        <f t="shared" si="7"/>
        <v>399613355</v>
      </c>
      <c r="I48" s="56">
        <f t="shared" si="7"/>
        <v>476273975</v>
      </c>
      <c r="J48" s="57">
        <f t="shared" si="7"/>
        <v>501644119</v>
      </c>
      <c r="K48" s="53">
        <f t="shared" si="7"/>
        <v>641760798</v>
      </c>
      <c r="L48" s="54">
        <f t="shared" si="7"/>
        <v>839816297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30082260</v>
      </c>
      <c r="D6" s="19">
        <v>26580516</v>
      </c>
      <c r="E6" s="20">
        <v>36161834</v>
      </c>
      <c r="F6" s="21">
        <v>16507668</v>
      </c>
      <c r="G6" s="19">
        <v>-635568290</v>
      </c>
      <c r="H6" s="20">
        <v>-635568290</v>
      </c>
      <c r="I6" s="22">
        <v>34516759</v>
      </c>
      <c r="J6" s="23">
        <v>47405663</v>
      </c>
      <c r="K6" s="19">
        <v>47961961</v>
      </c>
      <c r="L6" s="20">
        <v>68463514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2000000</v>
      </c>
      <c r="G7" s="19">
        <v>636576290</v>
      </c>
      <c r="H7" s="20">
        <v>636576290</v>
      </c>
      <c r="I7" s="22">
        <v>-11029569</v>
      </c>
      <c r="J7" s="23">
        <v>2000000</v>
      </c>
      <c r="K7" s="19">
        <v>2000000</v>
      </c>
      <c r="L7" s="20">
        <v>2000000</v>
      </c>
    </row>
    <row r="8" spans="1:12" ht="13.5" x14ac:dyDescent="0.25">
      <c r="A8" s="24" t="s">
        <v>23</v>
      </c>
      <c r="B8" s="18" t="s">
        <v>9</v>
      </c>
      <c r="C8" s="19">
        <v>2450285156</v>
      </c>
      <c r="D8" s="19">
        <v>2031836545</v>
      </c>
      <c r="E8" s="20">
        <v>2341390706</v>
      </c>
      <c r="F8" s="21">
        <v>3410584482</v>
      </c>
      <c r="G8" s="19">
        <v>3826402349</v>
      </c>
      <c r="H8" s="20">
        <v>3826402349</v>
      </c>
      <c r="I8" s="22">
        <v>3629321878</v>
      </c>
      <c r="J8" s="23">
        <v>3666335117</v>
      </c>
      <c r="K8" s="19">
        <v>3916747884</v>
      </c>
      <c r="L8" s="20">
        <v>4008515145</v>
      </c>
    </row>
    <row r="9" spans="1:12" ht="13.5" x14ac:dyDescent="0.25">
      <c r="A9" s="24" t="s">
        <v>24</v>
      </c>
      <c r="B9" s="18" t="s">
        <v>19</v>
      </c>
      <c r="C9" s="19">
        <v>1435250943</v>
      </c>
      <c r="D9" s="19">
        <v>942531798</v>
      </c>
      <c r="E9" s="20">
        <v>1301690863</v>
      </c>
      <c r="F9" s="21">
        <v>386111194</v>
      </c>
      <c r="G9" s="19">
        <v>1373109692</v>
      </c>
      <c r="H9" s="20">
        <v>1373109692</v>
      </c>
      <c r="I9" s="22">
        <v>1529621353</v>
      </c>
      <c r="J9" s="23">
        <v>383632406</v>
      </c>
      <c r="K9" s="19">
        <v>385762684</v>
      </c>
      <c r="L9" s="20">
        <v>381113475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33014481</v>
      </c>
      <c r="D11" s="19">
        <v>40604193</v>
      </c>
      <c r="E11" s="20">
        <v>30751568</v>
      </c>
      <c r="F11" s="21">
        <v>39082750</v>
      </c>
      <c r="G11" s="19">
        <v>-4448798</v>
      </c>
      <c r="H11" s="20">
        <v>-4448798</v>
      </c>
      <c r="I11" s="22">
        <v>39007770</v>
      </c>
      <c r="J11" s="23">
        <v>47294082</v>
      </c>
      <c r="K11" s="19">
        <v>45976595</v>
      </c>
      <c r="L11" s="20">
        <v>44501140</v>
      </c>
    </row>
    <row r="12" spans="1:12" ht="13.5" x14ac:dyDescent="0.25">
      <c r="A12" s="29" t="s">
        <v>28</v>
      </c>
      <c r="B12" s="30" t="s">
        <v>19</v>
      </c>
      <c r="C12" s="31">
        <f>SUM(C6:C11)</f>
        <v>3948632840</v>
      </c>
      <c r="D12" s="31">
        <f t="shared" ref="D12:L12" si="0">SUM(D6:D11)</f>
        <v>3041553052</v>
      </c>
      <c r="E12" s="32">
        <f t="shared" si="0"/>
        <v>3709994971</v>
      </c>
      <c r="F12" s="33">
        <f t="shared" si="0"/>
        <v>3854286094</v>
      </c>
      <c r="G12" s="31">
        <f t="shared" si="0"/>
        <v>5196071243</v>
      </c>
      <c r="H12" s="32">
        <f t="shared" si="0"/>
        <v>5196071243</v>
      </c>
      <c r="I12" s="34">
        <f t="shared" si="0"/>
        <v>5221438191</v>
      </c>
      <c r="J12" s="35">
        <f t="shared" si="0"/>
        <v>4146667268</v>
      </c>
      <c r="K12" s="31">
        <f t="shared" si="0"/>
        <v>4398449124</v>
      </c>
      <c r="L12" s="32">
        <f t="shared" si="0"/>
        <v>4504593274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1097950</v>
      </c>
      <c r="D16" s="19">
        <v>1277738</v>
      </c>
      <c r="E16" s="20">
        <v>1428984</v>
      </c>
      <c r="F16" s="25">
        <v>1030053</v>
      </c>
      <c r="G16" s="26">
        <v>1277738</v>
      </c>
      <c r="H16" s="27">
        <v>1277738</v>
      </c>
      <c r="I16" s="22">
        <v>1428987</v>
      </c>
      <c r="J16" s="28">
        <v>1030053</v>
      </c>
      <c r="K16" s="26">
        <v>1030053</v>
      </c>
      <c r="L16" s="27">
        <v>1030053</v>
      </c>
    </row>
    <row r="17" spans="1:12" ht="13.5" x14ac:dyDescent="0.25">
      <c r="A17" s="24" t="s">
        <v>33</v>
      </c>
      <c r="B17" s="18" t="s">
        <v>19</v>
      </c>
      <c r="C17" s="19">
        <v>1076193452</v>
      </c>
      <c r="D17" s="19">
        <v>905700348</v>
      </c>
      <c r="E17" s="20">
        <v>900351181</v>
      </c>
      <c r="F17" s="21">
        <v>910287841</v>
      </c>
      <c r="G17" s="19">
        <v>910287842</v>
      </c>
      <c r="H17" s="20">
        <v>910287842</v>
      </c>
      <c r="I17" s="22">
        <v>904938676</v>
      </c>
      <c r="J17" s="23">
        <v>910287841</v>
      </c>
      <c r="K17" s="19">
        <v>910287841</v>
      </c>
      <c r="L17" s="20">
        <v>910287841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5617219105</v>
      </c>
      <c r="D19" s="19">
        <v>5660145945</v>
      </c>
      <c r="E19" s="20">
        <v>5609298631</v>
      </c>
      <c r="F19" s="21">
        <v>5514654123</v>
      </c>
      <c r="G19" s="19">
        <v>5833822423</v>
      </c>
      <c r="H19" s="20">
        <v>5833822423</v>
      </c>
      <c r="I19" s="22">
        <v>5788852596</v>
      </c>
      <c r="J19" s="23">
        <v>5606996626</v>
      </c>
      <c r="K19" s="19">
        <v>6349160708</v>
      </c>
      <c r="L19" s="20">
        <v>6262986053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1972470</v>
      </c>
      <c r="D21" s="19">
        <v>2680349</v>
      </c>
      <c r="E21" s="20">
        <v>4386274</v>
      </c>
      <c r="F21" s="21">
        <v>2680349</v>
      </c>
      <c r="G21" s="19">
        <v>2680349</v>
      </c>
      <c r="H21" s="20">
        <v>2680349</v>
      </c>
      <c r="I21" s="22">
        <v>4386273</v>
      </c>
      <c r="J21" s="23">
        <v>2680349</v>
      </c>
      <c r="K21" s="19">
        <v>2680349</v>
      </c>
      <c r="L21" s="20">
        <v>2680349</v>
      </c>
    </row>
    <row r="22" spans="1:12" ht="13.5" x14ac:dyDescent="0.25">
      <c r="A22" s="24" t="s">
        <v>38</v>
      </c>
      <c r="B22" s="18" t="s">
        <v>19</v>
      </c>
      <c r="C22" s="19">
        <v>2483137</v>
      </c>
      <c r="D22" s="19">
        <v>2244774</v>
      </c>
      <c r="E22" s="20">
        <v>1391857</v>
      </c>
      <c r="F22" s="21">
        <v>2244774</v>
      </c>
      <c r="G22" s="19">
        <v>2244774</v>
      </c>
      <c r="H22" s="20">
        <v>2244774</v>
      </c>
      <c r="I22" s="22">
        <v>1391857</v>
      </c>
      <c r="J22" s="23">
        <v>2244774</v>
      </c>
      <c r="K22" s="19">
        <v>2244774</v>
      </c>
      <c r="L22" s="20">
        <v>2244774</v>
      </c>
    </row>
    <row r="23" spans="1:12" ht="13.5" x14ac:dyDescent="0.25">
      <c r="A23" s="24" t="s">
        <v>39</v>
      </c>
      <c r="B23" s="18" t="s">
        <v>19</v>
      </c>
      <c r="C23" s="19">
        <v>400000</v>
      </c>
      <c r="D23" s="19">
        <v>400000</v>
      </c>
      <c r="E23" s="20">
        <v>400000</v>
      </c>
      <c r="F23" s="25">
        <v>400000</v>
      </c>
      <c r="G23" s="26">
        <v>400000</v>
      </c>
      <c r="H23" s="27">
        <v>400000</v>
      </c>
      <c r="I23" s="21">
        <v>400000</v>
      </c>
      <c r="J23" s="28">
        <v>400000</v>
      </c>
      <c r="K23" s="26">
        <v>400000</v>
      </c>
      <c r="L23" s="27">
        <v>400000</v>
      </c>
    </row>
    <row r="24" spans="1:12" ht="13.5" x14ac:dyDescent="0.25">
      <c r="A24" s="29" t="s">
        <v>40</v>
      </c>
      <c r="B24" s="37" t="s">
        <v>19</v>
      </c>
      <c r="C24" s="31">
        <f>SUM(C15:C23)</f>
        <v>6699366114</v>
      </c>
      <c r="D24" s="38">
        <f t="shared" ref="D24:L24" si="1">SUM(D15:D23)</f>
        <v>6572449154</v>
      </c>
      <c r="E24" s="39">
        <f t="shared" si="1"/>
        <v>6517256927</v>
      </c>
      <c r="F24" s="40">
        <f t="shared" si="1"/>
        <v>6431297140</v>
      </c>
      <c r="G24" s="38">
        <f t="shared" si="1"/>
        <v>6750713126</v>
      </c>
      <c r="H24" s="39">
        <f t="shared" si="1"/>
        <v>6750713126</v>
      </c>
      <c r="I24" s="41">
        <f t="shared" si="1"/>
        <v>6701398389</v>
      </c>
      <c r="J24" s="42">
        <f t="shared" si="1"/>
        <v>6523639643</v>
      </c>
      <c r="K24" s="38">
        <f t="shared" si="1"/>
        <v>7265803725</v>
      </c>
      <c r="L24" s="39">
        <f t="shared" si="1"/>
        <v>7179629070</v>
      </c>
    </row>
    <row r="25" spans="1:12" ht="13.5" x14ac:dyDescent="0.25">
      <c r="A25" s="29" t="s">
        <v>41</v>
      </c>
      <c r="B25" s="30" t="s">
        <v>19</v>
      </c>
      <c r="C25" s="31">
        <f>+C12+C24</f>
        <v>10647998954</v>
      </c>
      <c r="D25" s="31">
        <f t="shared" ref="D25:L25" si="2">+D12+D24</f>
        <v>9614002206</v>
      </c>
      <c r="E25" s="32">
        <f t="shared" si="2"/>
        <v>10227251898</v>
      </c>
      <c r="F25" s="33">
        <f t="shared" si="2"/>
        <v>10285583234</v>
      </c>
      <c r="G25" s="31">
        <f t="shared" si="2"/>
        <v>11946784369</v>
      </c>
      <c r="H25" s="32">
        <f t="shared" si="2"/>
        <v>11946784369</v>
      </c>
      <c r="I25" s="34">
        <f t="shared" si="2"/>
        <v>11922836580</v>
      </c>
      <c r="J25" s="35">
        <f t="shared" si="2"/>
        <v>10670306911</v>
      </c>
      <c r="K25" s="31">
        <f t="shared" si="2"/>
        <v>11664252849</v>
      </c>
      <c r="L25" s="32">
        <f t="shared" si="2"/>
        <v>11684222344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20606941</v>
      </c>
      <c r="D30" s="19">
        <v>19196874</v>
      </c>
      <c r="E30" s="20">
        <v>19196874</v>
      </c>
      <c r="F30" s="21">
        <v>17261141</v>
      </c>
      <c r="G30" s="19">
        <v>19196874</v>
      </c>
      <c r="H30" s="20">
        <v>19196874</v>
      </c>
      <c r="I30" s="22">
        <v>19196874</v>
      </c>
      <c r="J30" s="23">
        <v>6972574</v>
      </c>
      <c r="K30" s="19">
        <v>-1326993</v>
      </c>
      <c r="L30" s="20">
        <v>-7603560</v>
      </c>
    </row>
    <row r="31" spans="1:12" ht="13.5" x14ac:dyDescent="0.25">
      <c r="A31" s="24" t="s">
        <v>47</v>
      </c>
      <c r="B31" s="18" t="s">
        <v>19</v>
      </c>
      <c r="C31" s="19">
        <v>136690548</v>
      </c>
      <c r="D31" s="19">
        <v>138819449</v>
      </c>
      <c r="E31" s="20">
        <v>136582706</v>
      </c>
      <c r="F31" s="21">
        <v>136796629</v>
      </c>
      <c r="G31" s="19">
        <v>135889098</v>
      </c>
      <c r="H31" s="20">
        <v>135889098</v>
      </c>
      <c r="I31" s="22">
        <v>135622675</v>
      </c>
      <c r="J31" s="23">
        <v>136796629</v>
      </c>
      <c r="K31" s="19">
        <v>136796629</v>
      </c>
      <c r="L31" s="20">
        <v>136796629</v>
      </c>
    </row>
    <row r="32" spans="1:12" ht="13.5" x14ac:dyDescent="0.25">
      <c r="A32" s="24" t="s">
        <v>48</v>
      </c>
      <c r="B32" s="18" t="s">
        <v>46</v>
      </c>
      <c r="C32" s="19">
        <v>3617767402</v>
      </c>
      <c r="D32" s="19">
        <v>5267979834</v>
      </c>
      <c r="E32" s="20">
        <v>6526790466</v>
      </c>
      <c r="F32" s="21">
        <v>4890962089</v>
      </c>
      <c r="G32" s="19">
        <v>6780624985</v>
      </c>
      <c r="H32" s="20">
        <v>6780624985</v>
      </c>
      <c r="I32" s="22">
        <v>8072693012</v>
      </c>
      <c r="J32" s="23">
        <v>5204447576</v>
      </c>
      <c r="K32" s="19">
        <v>5708419717</v>
      </c>
      <c r="L32" s="20">
        <v>6302233476</v>
      </c>
    </row>
    <row r="33" spans="1:12" ht="13.5" x14ac:dyDescent="0.25">
      <c r="A33" s="24" t="s">
        <v>49</v>
      </c>
      <c r="B33" s="18" t="s">
        <v>19</v>
      </c>
      <c r="C33" s="19">
        <v>506746060</v>
      </c>
      <c r="D33" s="19">
        <v>466814155</v>
      </c>
      <c r="E33" s="20">
        <v>518777862</v>
      </c>
      <c r="F33" s="21">
        <v>78118436</v>
      </c>
      <c r="G33" s="19">
        <v>466814155</v>
      </c>
      <c r="H33" s="20">
        <v>466814155</v>
      </c>
      <c r="I33" s="22">
        <v>518777862</v>
      </c>
      <c r="J33" s="23">
        <v>78118436</v>
      </c>
      <c r="K33" s="19">
        <v>78118436</v>
      </c>
      <c r="L33" s="20">
        <v>78118436</v>
      </c>
    </row>
    <row r="34" spans="1:12" ht="13.5" x14ac:dyDescent="0.25">
      <c r="A34" s="29" t="s">
        <v>50</v>
      </c>
      <c r="B34" s="30" t="s">
        <v>19</v>
      </c>
      <c r="C34" s="31">
        <f>SUM(C29:C33)</f>
        <v>4281810951</v>
      </c>
      <c r="D34" s="31">
        <f t="shared" ref="D34:L34" si="3">SUM(D29:D33)</f>
        <v>5892810312</v>
      </c>
      <c r="E34" s="32">
        <f t="shared" si="3"/>
        <v>7201347908</v>
      </c>
      <c r="F34" s="33">
        <f t="shared" si="3"/>
        <v>5123138295</v>
      </c>
      <c r="G34" s="31">
        <f t="shared" si="3"/>
        <v>7402525112</v>
      </c>
      <c r="H34" s="32">
        <f t="shared" si="3"/>
        <v>7402525112</v>
      </c>
      <c r="I34" s="34">
        <f t="shared" si="3"/>
        <v>8746290423</v>
      </c>
      <c r="J34" s="35">
        <f t="shared" si="3"/>
        <v>5426335215</v>
      </c>
      <c r="K34" s="31">
        <f t="shared" si="3"/>
        <v>5922007789</v>
      </c>
      <c r="L34" s="32">
        <f t="shared" si="3"/>
        <v>6509544981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49151657</v>
      </c>
      <c r="D37" s="19">
        <v>31962565</v>
      </c>
      <c r="E37" s="20">
        <v>10499039</v>
      </c>
      <c r="F37" s="21">
        <v>33898297</v>
      </c>
      <c r="G37" s="19">
        <v>10150772</v>
      </c>
      <c r="H37" s="20">
        <v>10150772</v>
      </c>
      <c r="I37" s="22">
        <v>-4585382</v>
      </c>
      <c r="J37" s="23">
        <v>33898297</v>
      </c>
      <c r="K37" s="19">
        <v>33898297</v>
      </c>
      <c r="L37" s="20">
        <v>33898297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388695612</v>
      </c>
      <c r="G38" s="19">
        <v>0</v>
      </c>
      <c r="H38" s="20">
        <v>0</v>
      </c>
      <c r="I38" s="22">
        <v>0</v>
      </c>
      <c r="J38" s="23">
        <v>388695612</v>
      </c>
      <c r="K38" s="19">
        <v>388695612</v>
      </c>
      <c r="L38" s="20">
        <v>388695612</v>
      </c>
    </row>
    <row r="39" spans="1:12" ht="13.5" x14ac:dyDescent="0.25">
      <c r="A39" s="29" t="s">
        <v>53</v>
      </c>
      <c r="B39" s="37" t="s">
        <v>19</v>
      </c>
      <c r="C39" s="31">
        <f>SUM(C37:C38)</f>
        <v>49151657</v>
      </c>
      <c r="D39" s="38">
        <f t="shared" ref="D39:L39" si="4">SUM(D37:D38)</f>
        <v>31962565</v>
      </c>
      <c r="E39" s="39">
        <f t="shared" si="4"/>
        <v>10499039</v>
      </c>
      <c r="F39" s="40">
        <f t="shared" si="4"/>
        <v>422593909</v>
      </c>
      <c r="G39" s="38">
        <f t="shared" si="4"/>
        <v>10150772</v>
      </c>
      <c r="H39" s="39">
        <f t="shared" si="4"/>
        <v>10150772</v>
      </c>
      <c r="I39" s="40">
        <f t="shared" si="4"/>
        <v>-4585382</v>
      </c>
      <c r="J39" s="42">
        <f t="shared" si="4"/>
        <v>422593909</v>
      </c>
      <c r="K39" s="38">
        <f t="shared" si="4"/>
        <v>422593909</v>
      </c>
      <c r="L39" s="39">
        <f t="shared" si="4"/>
        <v>422593909</v>
      </c>
    </row>
    <row r="40" spans="1:12" ht="13.5" x14ac:dyDescent="0.25">
      <c r="A40" s="29" t="s">
        <v>54</v>
      </c>
      <c r="B40" s="30" t="s">
        <v>19</v>
      </c>
      <c r="C40" s="31">
        <f>+C34+C39</f>
        <v>4330962608</v>
      </c>
      <c r="D40" s="31">
        <f t="shared" ref="D40:L40" si="5">+D34+D39</f>
        <v>5924772877</v>
      </c>
      <c r="E40" s="32">
        <f t="shared" si="5"/>
        <v>7211846947</v>
      </c>
      <c r="F40" s="33">
        <f t="shared" si="5"/>
        <v>5545732204</v>
      </c>
      <c r="G40" s="31">
        <f t="shared" si="5"/>
        <v>7412675884</v>
      </c>
      <c r="H40" s="32">
        <f t="shared" si="5"/>
        <v>7412675884</v>
      </c>
      <c r="I40" s="34">
        <f t="shared" si="5"/>
        <v>8741705041</v>
      </c>
      <c r="J40" s="35">
        <f t="shared" si="5"/>
        <v>5848929124</v>
      </c>
      <c r="K40" s="31">
        <f t="shared" si="5"/>
        <v>6344601698</v>
      </c>
      <c r="L40" s="32">
        <f t="shared" si="5"/>
        <v>6932138890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6317036346</v>
      </c>
      <c r="D42" s="46">
        <f t="shared" ref="D42:L42" si="6">+D25-D40</f>
        <v>3689229329</v>
      </c>
      <c r="E42" s="47">
        <f t="shared" si="6"/>
        <v>3015404951</v>
      </c>
      <c r="F42" s="48">
        <f t="shared" si="6"/>
        <v>4739851030</v>
      </c>
      <c r="G42" s="46">
        <f t="shared" si="6"/>
        <v>4534108485</v>
      </c>
      <c r="H42" s="47">
        <f t="shared" si="6"/>
        <v>4534108485</v>
      </c>
      <c r="I42" s="49">
        <f t="shared" si="6"/>
        <v>3181131539</v>
      </c>
      <c r="J42" s="50">
        <f t="shared" si="6"/>
        <v>4821377787</v>
      </c>
      <c r="K42" s="46">
        <f t="shared" si="6"/>
        <v>5319651151</v>
      </c>
      <c r="L42" s="47">
        <f t="shared" si="6"/>
        <v>4752083454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6376037225</v>
      </c>
      <c r="D45" s="19">
        <v>4287497806</v>
      </c>
      <c r="E45" s="20">
        <v>3689229331</v>
      </c>
      <c r="F45" s="21">
        <v>4836015581</v>
      </c>
      <c r="G45" s="19">
        <v>4630273031</v>
      </c>
      <c r="H45" s="20">
        <v>4630273031</v>
      </c>
      <c r="I45" s="22">
        <v>3181131691</v>
      </c>
      <c r="J45" s="23">
        <v>4821377782</v>
      </c>
      <c r="K45" s="19">
        <v>5319651149</v>
      </c>
      <c r="L45" s="20">
        <v>4752083447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6376037225</v>
      </c>
      <c r="D48" s="53">
        <f t="shared" ref="D48:L48" si="7">SUM(D45:D47)</f>
        <v>4287497806</v>
      </c>
      <c r="E48" s="54">
        <f t="shared" si="7"/>
        <v>3689229331</v>
      </c>
      <c r="F48" s="55">
        <f t="shared" si="7"/>
        <v>4836015581</v>
      </c>
      <c r="G48" s="53">
        <f t="shared" si="7"/>
        <v>4630273031</v>
      </c>
      <c r="H48" s="54">
        <f t="shared" si="7"/>
        <v>4630273031</v>
      </c>
      <c r="I48" s="56">
        <f t="shared" si="7"/>
        <v>3181131691</v>
      </c>
      <c r="J48" s="57">
        <f t="shared" si="7"/>
        <v>4821377782</v>
      </c>
      <c r="K48" s="53">
        <f t="shared" si="7"/>
        <v>5319651149</v>
      </c>
      <c r="L48" s="54">
        <f t="shared" si="7"/>
        <v>4752083447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210568782</v>
      </c>
      <c r="D6" s="19">
        <v>126427333</v>
      </c>
      <c r="E6" s="20">
        <v>94565403</v>
      </c>
      <c r="F6" s="21">
        <v>100576289</v>
      </c>
      <c r="G6" s="19">
        <v>97215847</v>
      </c>
      <c r="H6" s="20">
        <v>97215847</v>
      </c>
      <c r="I6" s="22">
        <v>193398442</v>
      </c>
      <c r="J6" s="23">
        <v>61990986</v>
      </c>
      <c r="K6" s="19">
        <v>172030393</v>
      </c>
      <c r="L6" s="20">
        <v>320580561</v>
      </c>
    </row>
    <row r="7" spans="1:12" ht="13.5" x14ac:dyDescent="0.25">
      <c r="A7" s="24" t="s">
        <v>22</v>
      </c>
      <c r="B7" s="18" t="s">
        <v>9</v>
      </c>
      <c r="C7" s="19">
        <v>450000000</v>
      </c>
      <c r="D7" s="19">
        <v>250000000</v>
      </c>
      <c r="E7" s="20">
        <v>249999999</v>
      </c>
      <c r="F7" s="21">
        <v>404929366</v>
      </c>
      <c r="G7" s="19">
        <v>404929366</v>
      </c>
      <c r="H7" s="20">
        <v>404929366</v>
      </c>
      <c r="I7" s="22">
        <v>200000000</v>
      </c>
      <c r="J7" s="23">
        <v>294963026</v>
      </c>
      <c r="K7" s="19">
        <v>124504422</v>
      </c>
      <c r="L7" s="20">
        <v>5375190</v>
      </c>
    </row>
    <row r="8" spans="1:12" ht="13.5" x14ac:dyDescent="0.25">
      <c r="A8" s="24" t="s">
        <v>23</v>
      </c>
      <c r="B8" s="18" t="s">
        <v>9</v>
      </c>
      <c r="C8" s="19">
        <v>85391059</v>
      </c>
      <c r="D8" s="19">
        <v>146596960</v>
      </c>
      <c r="E8" s="20">
        <v>172084998</v>
      </c>
      <c r="F8" s="21">
        <v>120450412</v>
      </c>
      <c r="G8" s="19">
        <v>125450412</v>
      </c>
      <c r="H8" s="20">
        <v>125450412</v>
      </c>
      <c r="I8" s="22">
        <v>255800987</v>
      </c>
      <c r="J8" s="23">
        <v>270439657</v>
      </c>
      <c r="K8" s="19">
        <v>290029973</v>
      </c>
      <c r="L8" s="20">
        <v>310501862</v>
      </c>
    </row>
    <row r="9" spans="1:12" ht="13.5" x14ac:dyDescent="0.25">
      <c r="A9" s="24" t="s">
        <v>24</v>
      </c>
      <c r="B9" s="18" t="s">
        <v>19</v>
      </c>
      <c r="C9" s="19">
        <v>38884939</v>
      </c>
      <c r="D9" s="19">
        <v>82245626</v>
      </c>
      <c r="E9" s="20">
        <v>70419779</v>
      </c>
      <c r="F9" s="21">
        <v>201403798</v>
      </c>
      <c r="G9" s="19">
        <v>201403798</v>
      </c>
      <c r="H9" s="20">
        <v>201403798</v>
      </c>
      <c r="I9" s="22">
        <v>100208720</v>
      </c>
      <c r="J9" s="23">
        <v>143706318</v>
      </c>
      <c r="K9" s="19">
        <v>146745051</v>
      </c>
      <c r="L9" s="20">
        <v>150595511</v>
      </c>
    </row>
    <row r="10" spans="1:12" ht="13.5" x14ac:dyDescent="0.25">
      <c r="A10" s="24" t="s">
        <v>25</v>
      </c>
      <c r="B10" s="18" t="s">
        <v>19</v>
      </c>
      <c r="C10" s="19">
        <v>1023</v>
      </c>
      <c r="D10" s="19">
        <v>1022</v>
      </c>
      <c r="E10" s="20">
        <v>1022</v>
      </c>
      <c r="F10" s="25">
        <v>1023</v>
      </c>
      <c r="G10" s="26">
        <v>1023</v>
      </c>
      <c r="H10" s="27">
        <v>1023</v>
      </c>
      <c r="I10" s="22">
        <v>1022</v>
      </c>
      <c r="J10" s="28">
        <v>37657</v>
      </c>
      <c r="K10" s="26">
        <v>37657</v>
      </c>
      <c r="L10" s="27">
        <v>37657</v>
      </c>
    </row>
    <row r="11" spans="1:12" ht="13.5" x14ac:dyDescent="0.25">
      <c r="A11" s="24" t="s">
        <v>26</v>
      </c>
      <c r="B11" s="18" t="s">
        <v>27</v>
      </c>
      <c r="C11" s="19">
        <v>50471625</v>
      </c>
      <c r="D11" s="19">
        <v>60543652</v>
      </c>
      <c r="E11" s="20">
        <v>68085698</v>
      </c>
      <c r="F11" s="21">
        <v>70896779</v>
      </c>
      <c r="G11" s="19">
        <v>69591179</v>
      </c>
      <c r="H11" s="20">
        <v>69591179</v>
      </c>
      <c r="I11" s="22">
        <v>65298846</v>
      </c>
      <c r="J11" s="23">
        <v>68768407</v>
      </c>
      <c r="K11" s="19">
        <v>58133610</v>
      </c>
      <c r="L11" s="20">
        <v>46709697</v>
      </c>
    </row>
    <row r="12" spans="1:12" ht="13.5" x14ac:dyDescent="0.25">
      <c r="A12" s="29" t="s">
        <v>28</v>
      </c>
      <c r="B12" s="30" t="s">
        <v>19</v>
      </c>
      <c r="C12" s="31">
        <f>SUM(C6:C11)</f>
        <v>835317428</v>
      </c>
      <c r="D12" s="31">
        <f t="shared" ref="D12:L12" si="0">SUM(D6:D11)</f>
        <v>665814593</v>
      </c>
      <c r="E12" s="32">
        <f t="shared" si="0"/>
        <v>655156899</v>
      </c>
      <c r="F12" s="33">
        <f t="shared" si="0"/>
        <v>898257667</v>
      </c>
      <c r="G12" s="31">
        <f t="shared" si="0"/>
        <v>898591625</v>
      </c>
      <c r="H12" s="32">
        <f t="shared" si="0"/>
        <v>898591625</v>
      </c>
      <c r="I12" s="34">
        <f t="shared" si="0"/>
        <v>814708017</v>
      </c>
      <c r="J12" s="35">
        <f t="shared" si="0"/>
        <v>839906051</v>
      </c>
      <c r="K12" s="31">
        <f t="shared" si="0"/>
        <v>791481106</v>
      </c>
      <c r="L12" s="32">
        <f t="shared" si="0"/>
        <v>833800478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2587003</v>
      </c>
      <c r="D15" s="19">
        <v>5239085</v>
      </c>
      <c r="E15" s="20">
        <v>5934836</v>
      </c>
      <c r="F15" s="21">
        <v>7858628</v>
      </c>
      <c r="G15" s="19">
        <v>7858628</v>
      </c>
      <c r="H15" s="20">
        <v>7858628</v>
      </c>
      <c r="I15" s="22">
        <v>5934837</v>
      </c>
      <c r="J15" s="23">
        <v>5934837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25923695</v>
      </c>
      <c r="D17" s="19">
        <v>25439692</v>
      </c>
      <c r="E17" s="20">
        <v>26095033</v>
      </c>
      <c r="F17" s="21">
        <v>25417440</v>
      </c>
      <c r="G17" s="19">
        <v>25417440</v>
      </c>
      <c r="H17" s="20">
        <v>25417440</v>
      </c>
      <c r="I17" s="22">
        <v>26579037</v>
      </c>
      <c r="J17" s="23">
        <v>26095033</v>
      </c>
      <c r="K17" s="19">
        <v>26095033</v>
      </c>
      <c r="L17" s="20">
        <v>26095033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6508847716</v>
      </c>
      <c r="D19" s="19">
        <v>6713255044</v>
      </c>
      <c r="E19" s="20">
        <v>7165332133</v>
      </c>
      <c r="F19" s="21">
        <v>7006010953</v>
      </c>
      <c r="G19" s="19">
        <v>6966416187</v>
      </c>
      <c r="H19" s="20">
        <v>6966416187</v>
      </c>
      <c r="I19" s="22">
        <v>7400386928</v>
      </c>
      <c r="J19" s="23">
        <v>7755034563</v>
      </c>
      <c r="K19" s="19">
        <v>7857535728</v>
      </c>
      <c r="L19" s="20">
        <v>7919152263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9906187</v>
      </c>
      <c r="D22" s="19">
        <v>9627796</v>
      </c>
      <c r="E22" s="20">
        <v>13870340</v>
      </c>
      <c r="F22" s="21">
        <v>12295556</v>
      </c>
      <c r="G22" s="19">
        <v>10411556</v>
      </c>
      <c r="H22" s="20">
        <v>10411556</v>
      </c>
      <c r="I22" s="22">
        <v>12526618</v>
      </c>
      <c r="J22" s="23">
        <v>11947021</v>
      </c>
      <c r="K22" s="19">
        <v>10211473</v>
      </c>
      <c r="L22" s="20">
        <v>8712769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6547264601</v>
      </c>
      <c r="D24" s="38">
        <f t="shared" ref="D24:L24" si="1">SUM(D15:D23)</f>
        <v>6753561617</v>
      </c>
      <c r="E24" s="39">
        <f t="shared" si="1"/>
        <v>7211232342</v>
      </c>
      <c r="F24" s="40">
        <f t="shared" si="1"/>
        <v>7051582577</v>
      </c>
      <c r="G24" s="38">
        <f t="shared" si="1"/>
        <v>7010103811</v>
      </c>
      <c r="H24" s="39">
        <f t="shared" si="1"/>
        <v>7010103811</v>
      </c>
      <c r="I24" s="41">
        <f t="shared" si="1"/>
        <v>7445427420</v>
      </c>
      <c r="J24" s="42">
        <f t="shared" si="1"/>
        <v>7799011454</v>
      </c>
      <c r="K24" s="38">
        <f t="shared" si="1"/>
        <v>7893842234</v>
      </c>
      <c r="L24" s="39">
        <f t="shared" si="1"/>
        <v>7953960065</v>
      </c>
    </row>
    <row r="25" spans="1:12" ht="13.5" x14ac:dyDescent="0.25">
      <c r="A25" s="29" t="s">
        <v>41</v>
      </c>
      <c r="B25" s="30" t="s">
        <v>19</v>
      </c>
      <c r="C25" s="31">
        <f>+C12+C24</f>
        <v>7382582029</v>
      </c>
      <c r="D25" s="31">
        <f t="shared" ref="D25:L25" si="2">+D12+D24</f>
        <v>7419376210</v>
      </c>
      <c r="E25" s="32">
        <f t="shared" si="2"/>
        <v>7866389241</v>
      </c>
      <c r="F25" s="33">
        <f t="shared" si="2"/>
        <v>7949840244</v>
      </c>
      <c r="G25" s="31">
        <f t="shared" si="2"/>
        <v>7908695436</v>
      </c>
      <c r="H25" s="32">
        <f t="shared" si="2"/>
        <v>7908695436</v>
      </c>
      <c r="I25" s="34">
        <f t="shared" si="2"/>
        <v>8260135437</v>
      </c>
      <c r="J25" s="35">
        <f t="shared" si="2"/>
        <v>8638917505</v>
      </c>
      <c r="K25" s="31">
        <f t="shared" si="2"/>
        <v>8685323340</v>
      </c>
      <c r="L25" s="32">
        <f t="shared" si="2"/>
        <v>8787760543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23901935</v>
      </c>
      <c r="D30" s="19">
        <v>32707310</v>
      </c>
      <c r="E30" s="20">
        <v>43304998</v>
      </c>
      <c r="F30" s="21">
        <v>17979455</v>
      </c>
      <c r="G30" s="19">
        <v>17979455</v>
      </c>
      <c r="H30" s="20">
        <v>17979455</v>
      </c>
      <c r="I30" s="22">
        <v>-12924364</v>
      </c>
      <c r="J30" s="23">
        <v>177448416</v>
      </c>
      <c r="K30" s="19">
        <v>212027622</v>
      </c>
      <c r="L30" s="20">
        <v>248758393</v>
      </c>
    </row>
    <row r="31" spans="1:12" ht="13.5" x14ac:dyDescent="0.25">
      <c r="A31" s="24" t="s">
        <v>47</v>
      </c>
      <c r="B31" s="18" t="s">
        <v>19</v>
      </c>
      <c r="C31" s="19">
        <v>73083285</v>
      </c>
      <c r="D31" s="19">
        <v>75339855</v>
      </c>
      <c r="E31" s="20">
        <v>77131348</v>
      </c>
      <c r="F31" s="21">
        <v>78524961</v>
      </c>
      <c r="G31" s="19">
        <v>78524961</v>
      </c>
      <c r="H31" s="20">
        <v>78524961</v>
      </c>
      <c r="I31" s="22">
        <v>90302771</v>
      </c>
      <c r="J31" s="23">
        <v>91854611</v>
      </c>
      <c r="K31" s="19">
        <v>91854611</v>
      </c>
      <c r="L31" s="20">
        <v>91854611</v>
      </c>
    </row>
    <row r="32" spans="1:12" ht="13.5" x14ac:dyDescent="0.25">
      <c r="A32" s="24" t="s">
        <v>48</v>
      </c>
      <c r="B32" s="18" t="s">
        <v>46</v>
      </c>
      <c r="C32" s="19">
        <v>176056422</v>
      </c>
      <c r="D32" s="19">
        <v>50990185</v>
      </c>
      <c r="E32" s="20">
        <v>370559637</v>
      </c>
      <c r="F32" s="21">
        <v>403347483</v>
      </c>
      <c r="G32" s="19">
        <v>390845309</v>
      </c>
      <c r="H32" s="20">
        <v>390845309</v>
      </c>
      <c r="I32" s="22">
        <v>272588099</v>
      </c>
      <c r="J32" s="23">
        <v>287930475</v>
      </c>
      <c r="K32" s="19">
        <v>321741973</v>
      </c>
      <c r="L32" s="20">
        <v>416097919</v>
      </c>
    </row>
    <row r="33" spans="1:12" ht="13.5" x14ac:dyDescent="0.25">
      <c r="A33" s="24" t="s">
        <v>49</v>
      </c>
      <c r="B33" s="18" t="s">
        <v>19</v>
      </c>
      <c r="C33" s="19">
        <v>7807066</v>
      </c>
      <c r="D33" s="19">
        <v>4308203</v>
      </c>
      <c r="E33" s="20">
        <v>5100796</v>
      </c>
      <c r="F33" s="21">
        <v>4179643</v>
      </c>
      <c r="G33" s="19">
        <v>4179643</v>
      </c>
      <c r="H33" s="20">
        <v>4179643</v>
      </c>
      <c r="I33" s="22">
        <v>5100796</v>
      </c>
      <c r="J33" s="23">
        <v>5100797</v>
      </c>
      <c r="K33" s="19">
        <v>5100797</v>
      </c>
      <c r="L33" s="20">
        <v>5100797</v>
      </c>
    </row>
    <row r="34" spans="1:12" ht="13.5" x14ac:dyDescent="0.25">
      <c r="A34" s="29" t="s">
        <v>50</v>
      </c>
      <c r="B34" s="30" t="s">
        <v>19</v>
      </c>
      <c r="C34" s="31">
        <f>SUM(C29:C33)</f>
        <v>280848708</v>
      </c>
      <c r="D34" s="31">
        <f t="shared" ref="D34:L34" si="3">SUM(D29:D33)</f>
        <v>163345553</v>
      </c>
      <c r="E34" s="32">
        <f t="shared" si="3"/>
        <v>496096779</v>
      </c>
      <c r="F34" s="33">
        <f t="shared" si="3"/>
        <v>504031542</v>
      </c>
      <c r="G34" s="31">
        <f t="shared" si="3"/>
        <v>491529368</v>
      </c>
      <c r="H34" s="32">
        <f t="shared" si="3"/>
        <v>491529368</v>
      </c>
      <c r="I34" s="34">
        <f t="shared" si="3"/>
        <v>355067302</v>
      </c>
      <c r="J34" s="35">
        <f t="shared" si="3"/>
        <v>562334299</v>
      </c>
      <c r="K34" s="31">
        <f t="shared" si="3"/>
        <v>630725003</v>
      </c>
      <c r="L34" s="32">
        <f t="shared" si="3"/>
        <v>761811720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309262165</v>
      </c>
      <c r="D37" s="19">
        <v>471920509</v>
      </c>
      <c r="E37" s="20">
        <v>420361262</v>
      </c>
      <c r="F37" s="21">
        <v>657712475</v>
      </c>
      <c r="G37" s="19">
        <v>657712475</v>
      </c>
      <c r="H37" s="20">
        <v>657712475</v>
      </c>
      <c r="I37" s="22">
        <v>831478918</v>
      </c>
      <c r="J37" s="23">
        <v>567453138</v>
      </c>
      <c r="K37" s="19">
        <v>394307870</v>
      </c>
      <c r="L37" s="20">
        <v>223314167</v>
      </c>
    </row>
    <row r="38" spans="1:12" ht="13.5" x14ac:dyDescent="0.25">
      <c r="A38" s="24" t="s">
        <v>49</v>
      </c>
      <c r="B38" s="18" t="s">
        <v>19</v>
      </c>
      <c r="C38" s="19">
        <v>143769485</v>
      </c>
      <c r="D38" s="19">
        <v>146888820</v>
      </c>
      <c r="E38" s="20">
        <v>174792884</v>
      </c>
      <c r="F38" s="21">
        <v>159553656</v>
      </c>
      <c r="G38" s="19">
        <v>159092232</v>
      </c>
      <c r="H38" s="20">
        <v>159092232</v>
      </c>
      <c r="I38" s="22">
        <v>174792884</v>
      </c>
      <c r="J38" s="23">
        <v>195858227</v>
      </c>
      <c r="K38" s="19">
        <v>218224444</v>
      </c>
      <c r="L38" s="20">
        <v>241979639</v>
      </c>
    </row>
    <row r="39" spans="1:12" ht="13.5" x14ac:dyDescent="0.25">
      <c r="A39" s="29" t="s">
        <v>53</v>
      </c>
      <c r="B39" s="37" t="s">
        <v>19</v>
      </c>
      <c r="C39" s="31">
        <f>SUM(C37:C38)</f>
        <v>453031650</v>
      </c>
      <c r="D39" s="38">
        <f t="shared" ref="D39:L39" si="4">SUM(D37:D38)</f>
        <v>618809329</v>
      </c>
      <c r="E39" s="39">
        <f t="shared" si="4"/>
        <v>595154146</v>
      </c>
      <c r="F39" s="40">
        <f t="shared" si="4"/>
        <v>817266131</v>
      </c>
      <c r="G39" s="38">
        <f t="shared" si="4"/>
        <v>816804707</v>
      </c>
      <c r="H39" s="39">
        <f t="shared" si="4"/>
        <v>816804707</v>
      </c>
      <c r="I39" s="40">
        <f t="shared" si="4"/>
        <v>1006271802</v>
      </c>
      <c r="J39" s="42">
        <f t="shared" si="4"/>
        <v>763311365</v>
      </c>
      <c r="K39" s="38">
        <f t="shared" si="4"/>
        <v>612532314</v>
      </c>
      <c r="L39" s="39">
        <f t="shared" si="4"/>
        <v>465293806</v>
      </c>
    </row>
    <row r="40" spans="1:12" ht="13.5" x14ac:dyDescent="0.25">
      <c r="A40" s="29" t="s">
        <v>54</v>
      </c>
      <c r="B40" s="30" t="s">
        <v>19</v>
      </c>
      <c r="C40" s="31">
        <f>+C34+C39</f>
        <v>733880358</v>
      </c>
      <c r="D40" s="31">
        <f t="shared" ref="D40:L40" si="5">+D34+D39</f>
        <v>782154882</v>
      </c>
      <c r="E40" s="32">
        <f t="shared" si="5"/>
        <v>1091250925</v>
      </c>
      <c r="F40" s="33">
        <f t="shared" si="5"/>
        <v>1321297673</v>
      </c>
      <c r="G40" s="31">
        <f t="shared" si="5"/>
        <v>1308334075</v>
      </c>
      <c r="H40" s="32">
        <f t="shared" si="5"/>
        <v>1308334075</v>
      </c>
      <c r="I40" s="34">
        <f t="shared" si="5"/>
        <v>1361339104</v>
      </c>
      <c r="J40" s="35">
        <f t="shared" si="5"/>
        <v>1325645664</v>
      </c>
      <c r="K40" s="31">
        <f t="shared" si="5"/>
        <v>1243257317</v>
      </c>
      <c r="L40" s="32">
        <f t="shared" si="5"/>
        <v>1227105526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6648701671</v>
      </c>
      <c r="D42" s="46">
        <f t="shared" ref="D42:L42" si="6">+D25-D40</f>
        <v>6637221328</v>
      </c>
      <c r="E42" s="47">
        <f t="shared" si="6"/>
        <v>6775138316</v>
      </c>
      <c r="F42" s="48">
        <f t="shared" si="6"/>
        <v>6628542571</v>
      </c>
      <c r="G42" s="46">
        <f t="shared" si="6"/>
        <v>6600361361</v>
      </c>
      <c r="H42" s="47">
        <f t="shared" si="6"/>
        <v>6600361361</v>
      </c>
      <c r="I42" s="49">
        <f t="shared" si="6"/>
        <v>6898796333</v>
      </c>
      <c r="J42" s="50">
        <f t="shared" si="6"/>
        <v>7313271841</v>
      </c>
      <c r="K42" s="46">
        <f t="shared" si="6"/>
        <v>7442066023</v>
      </c>
      <c r="L42" s="47">
        <f t="shared" si="6"/>
        <v>7560655017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6029366385</v>
      </c>
      <c r="D45" s="19">
        <v>5983497389</v>
      </c>
      <c r="E45" s="20">
        <v>6104847333</v>
      </c>
      <c r="F45" s="21">
        <v>6581750963</v>
      </c>
      <c r="G45" s="19">
        <v>6553569753</v>
      </c>
      <c r="H45" s="20">
        <v>6553569753</v>
      </c>
      <c r="I45" s="22">
        <v>6168625544</v>
      </c>
      <c r="J45" s="23">
        <v>6642980841</v>
      </c>
      <c r="K45" s="19">
        <v>6771775023</v>
      </c>
      <c r="L45" s="20">
        <v>6890364017</v>
      </c>
    </row>
    <row r="46" spans="1:12" ht="13.5" x14ac:dyDescent="0.25">
      <c r="A46" s="24" t="s">
        <v>59</v>
      </c>
      <c r="B46" s="18" t="s">
        <v>46</v>
      </c>
      <c r="C46" s="19">
        <v>670291000</v>
      </c>
      <c r="D46" s="19">
        <v>670291000</v>
      </c>
      <c r="E46" s="20">
        <v>670291000</v>
      </c>
      <c r="F46" s="21">
        <v>46791607</v>
      </c>
      <c r="G46" s="19">
        <v>46791607</v>
      </c>
      <c r="H46" s="20">
        <v>46791607</v>
      </c>
      <c r="I46" s="22">
        <v>670291000</v>
      </c>
      <c r="J46" s="23">
        <v>670291000</v>
      </c>
      <c r="K46" s="19">
        <v>670291000</v>
      </c>
      <c r="L46" s="20">
        <v>670291000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6699657385</v>
      </c>
      <c r="D48" s="53">
        <f t="shared" ref="D48:L48" si="7">SUM(D45:D47)</f>
        <v>6653788389</v>
      </c>
      <c r="E48" s="54">
        <f t="shared" si="7"/>
        <v>6775138333</v>
      </c>
      <c r="F48" s="55">
        <f t="shared" si="7"/>
        <v>6628542570</v>
      </c>
      <c r="G48" s="53">
        <f t="shared" si="7"/>
        <v>6600361360</v>
      </c>
      <c r="H48" s="54">
        <f t="shared" si="7"/>
        <v>6600361360</v>
      </c>
      <c r="I48" s="56">
        <f t="shared" si="7"/>
        <v>6838916544</v>
      </c>
      <c r="J48" s="57">
        <f t="shared" si="7"/>
        <v>7313271841</v>
      </c>
      <c r="K48" s="53">
        <f t="shared" si="7"/>
        <v>7442066023</v>
      </c>
      <c r="L48" s="54">
        <f t="shared" si="7"/>
        <v>7560655017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285416</v>
      </c>
      <c r="D6" s="19">
        <v>10160230</v>
      </c>
      <c r="E6" s="20">
        <v>34797650</v>
      </c>
      <c r="F6" s="21">
        <v>7000000</v>
      </c>
      <c r="G6" s="19">
        <v>2209142</v>
      </c>
      <c r="H6" s="20">
        <v>2209142</v>
      </c>
      <c r="I6" s="22">
        <v>963788</v>
      </c>
      <c r="J6" s="23">
        <v>66940458</v>
      </c>
      <c r="K6" s="19">
        <v>147861381</v>
      </c>
      <c r="L6" s="20">
        <v>239209589</v>
      </c>
    </row>
    <row r="7" spans="1:12" ht="13.5" x14ac:dyDescent="0.25">
      <c r="A7" s="24" t="s">
        <v>22</v>
      </c>
      <c r="B7" s="18" t="s">
        <v>9</v>
      </c>
      <c r="C7" s="19">
        <v>40394981</v>
      </c>
      <c r="D7" s="19">
        <v>19258376</v>
      </c>
      <c r="E7" s="20">
        <v>892809</v>
      </c>
      <c r="F7" s="21">
        <v>43491872</v>
      </c>
      <c r="G7" s="19">
        <v>43491872</v>
      </c>
      <c r="H7" s="20">
        <v>43491872</v>
      </c>
      <c r="I7" s="22">
        <v>21158667</v>
      </c>
      <c r="J7" s="23">
        <v>19258370</v>
      </c>
      <c r="K7" s="19">
        <v>19258370</v>
      </c>
      <c r="L7" s="20">
        <v>19258370</v>
      </c>
    </row>
    <row r="8" spans="1:12" ht="13.5" x14ac:dyDescent="0.25">
      <c r="A8" s="24" t="s">
        <v>23</v>
      </c>
      <c r="B8" s="18" t="s">
        <v>9</v>
      </c>
      <c r="C8" s="19">
        <v>62964631</v>
      </c>
      <c r="D8" s="19">
        <v>44863434</v>
      </c>
      <c r="E8" s="20">
        <v>56132767</v>
      </c>
      <c r="F8" s="21">
        <v>145765064</v>
      </c>
      <c r="G8" s="19">
        <v>145765064</v>
      </c>
      <c r="H8" s="20">
        <v>145765064</v>
      </c>
      <c r="I8" s="22">
        <v>113236020</v>
      </c>
      <c r="J8" s="23">
        <v>20794941</v>
      </c>
      <c r="K8" s="19">
        <v>-19169793</v>
      </c>
      <c r="L8" s="20">
        <v>-59933876</v>
      </c>
    </row>
    <row r="9" spans="1:12" ht="13.5" x14ac:dyDescent="0.25">
      <c r="A9" s="24" t="s">
        <v>24</v>
      </c>
      <c r="B9" s="18" t="s">
        <v>19</v>
      </c>
      <c r="C9" s="19">
        <v>130531326</v>
      </c>
      <c r="D9" s="19">
        <v>169023714</v>
      </c>
      <c r="E9" s="20">
        <v>185139046</v>
      </c>
      <c r="F9" s="21">
        <v>800592</v>
      </c>
      <c r="G9" s="19">
        <v>800592</v>
      </c>
      <c r="H9" s="20">
        <v>800592</v>
      </c>
      <c r="I9" s="22">
        <v>210031737</v>
      </c>
      <c r="J9" s="23">
        <v>156225181</v>
      </c>
      <c r="K9" s="19">
        <v>145585553</v>
      </c>
      <c r="L9" s="20">
        <v>134733126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1929331</v>
      </c>
      <c r="D11" s="19">
        <v>5121018</v>
      </c>
      <c r="E11" s="20">
        <v>7978879</v>
      </c>
      <c r="F11" s="21">
        <v>5121106</v>
      </c>
      <c r="G11" s="19">
        <v>5121106</v>
      </c>
      <c r="H11" s="20">
        <v>5121106</v>
      </c>
      <c r="I11" s="22">
        <v>7978879</v>
      </c>
      <c r="J11" s="23">
        <v>-24486638</v>
      </c>
      <c r="K11" s="19">
        <v>-54686448</v>
      </c>
      <c r="L11" s="20">
        <v>-85490247</v>
      </c>
    </row>
    <row r="12" spans="1:12" ht="13.5" x14ac:dyDescent="0.25">
      <c r="A12" s="29" t="s">
        <v>28</v>
      </c>
      <c r="B12" s="30" t="s">
        <v>19</v>
      </c>
      <c r="C12" s="31">
        <f>SUM(C6:C11)</f>
        <v>236105685</v>
      </c>
      <c r="D12" s="31">
        <f t="shared" ref="D12:L12" si="0">SUM(D6:D11)</f>
        <v>248426772</v>
      </c>
      <c r="E12" s="32">
        <f t="shared" si="0"/>
        <v>284941151</v>
      </c>
      <c r="F12" s="33">
        <f t="shared" si="0"/>
        <v>202178634</v>
      </c>
      <c r="G12" s="31">
        <f t="shared" si="0"/>
        <v>197387776</v>
      </c>
      <c r="H12" s="32">
        <f t="shared" si="0"/>
        <v>197387776</v>
      </c>
      <c r="I12" s="34">
        <f t="shared" si="0"/>
        <v>353369091</v>
      </c>
      <c r="J12" s="35">
        <f t="shared" si="0"/>
        <v>238732312</v>
      </c>
      <c r="K12" s="31">
        <f t="shared" si="0"/>
        <v>238849063</v>
      </c>
      <c r="L12" s="32">
        <f t="shared" si="0"/>
        <v>247776962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227704881</v>
      </c>
      <c r="D17" s="19">
        <v>226014537</v>
      </c>
      <c r="E17" s="20">
        <v>252840035</v>
      </c>
      <c r="F17" s="21">
        <v>227014542</v>
      </c>
      <c r="G17" s="19">
        <v>226614558</v>
      </c>
      <c r="H17" s="20">
        <v>226614558</v>
      </c>
      <c r="I17" s="22">
        <v>253030999</v>
      </c>
      <c r="J17" s="23">
        <v>260601000</v>
      </c>
      <c r="K17" s="19">
        <v>260601000</v>
      </c>
      <c r="L17" s="20">
        <v>260601000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1338448808</v>
      </c>
      <c r="D19" s="19">
        <v>1349494114</v>
      </c>
      <c r="E19" s="20">
        <v>1559217337</v>
      </c>
      <c r="F19" s="21">
        <v>1412660982</v>
      </c>
      <c r="G19" s="19">
        <v>1401930294</v>
      </c>
      <c r="H19" s="20">
        <v>1401930294</v>
      </c>
      <c r="I19" s="22">
        <v>1655292356</v>
      </c>
      <c r="J19" s="23">
        <v>1521182503</v>
      </c>
      <c r="K19" s="19">
        <v>1475294103</v>
      </c>
      <c r="L19" s="20">
        <v>1425717935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422994</v>
      </c>
      <c r="D22" s="19">
        <v>329715</v>
      </c>
      <c r="E22" s="20">
        <v>36065</v>
      </c>
      <c r="F22" s="21">
        <v>692983</v>
      </c>
      <c r="G22" s="19">
        <v>692983</v>
      </c>
      <c r="H22" s="20">
        <v>692983</v>
      </c>
      <c r="I22" s="22">
        <v>36065</v>
      </c>
      <c r="J22" s="23">
        <v>299715</v>
      </c>
      <c r="K22" s="19">
        <v>269115</v>
      </c>
      <c r="L22" s="20">
        <v>237903</v>
      </c>
    </row>
    <row r="23" spans="1:12" ht="13.5" x14ac:dyDescent="0.25">
      <c r="A23" s="24" t="s">
        <v>39</v>
      </c>
      <c r="B23" s="18" t="s">
        <v>19</v>
      </c>
      <c r="C23" s="19">
        <v>114325</v>
      </c>
      <c r="D23" s="19">
        <v>114325</v>
      </c>
      <c r="E23" s="20">
        <v>114325</v>
      </c>
      <c r="F23" s="25">
        <v>9913000</v>
      </c>
      <c r="G23" s="26">
        <v>9913000</v>
      </c>
      <c r="H23" s="27">
        <v>9913000</v>
      </c>
      <c r="I23" s="21">
        <v>114324</v>
      </c>
      <c r="J23" s="28">
        <v>114325</v>
      </c>
      <c r="K23" s="26">
        <v>114325</v>
      </c>
      <c r="L23" s="27">
        <v>114325</v>
      </c>
    </row>
    <row r="24" spans="1:12" ht="13.5" x14ac:dyDescent="0.25">
      <c r="A24" s="29" t="s">
        <v>40</v>
      </c>
      <c r="B24" s="37" t="s">
        <v>19</v>
      </c>
      <c r="C24" s="31">
        <f>SUM(C15:C23)</f>
        <v>1566691008</v>
      </c>
      <c r="D24" s="38">
        <f t="shared" ref="D24:L24" si="1">SUM(D15:D23)</f>
        <v>1575952691</v>
      </c>
      <c r="E24" s="39">
        <f t="shared" si="1"/>
        <v>1812207762</v>
      </c>
      <c r="F24" s="40">
        <f t="shared" si="1"/>
        <v>1650281507</v>
      </c>
      <c r="G24" s="38">
        <f t="shared" si="1"/>
        <v>1639150835</v>
      </c>
      <c r="H24" s="39">
        <f t="shared" si="1"/>
        <v>1639150835</v>
      </c>
      <c r="I24" s="41">
        <f t="shared" si="1"/>
        <v>1908473744</v>
      </c>
      <c r="J24" s="42">
        <f t="shared" si="1"/>
        <v>1782197543</v>
      </c>
      <c r="K24" s="38">
        <f t="shared" si="1"/>
        <v>1736278543</v>
      </c>
      <c r="L24" s="39">
        <f t="shared" si="1"/>
        <v>1686671163</v>
      </c>
    </row>
    <row r="25" spans="1:12" ht="13.5" x14ac:dyDescent="0.25">
      <c r="A25" s="29" t="s">
        <v>41</v>
      </c>
      <c r="B25" s="30" t="s">
        <v>19</v>
      </c>
      <c r="C25" s="31">
        <f>+C12+C24</f>
        <v>1802796693</v>
      </c>
      <c r="D25" s="31">
        <f t="shared" ref="D25:L25" si="2">+D12+D24</f>
        <v>1824379463</v>
      </c>
      <c r="E25" s="32">
        <f t="shared" si="2"/>
        <v>2097148913</v>
      </c>
      <c r="F25" s="33">
        <f t="shared" si="2"/>
        <v>1852460141</v>
      </c>
      <c r="G25" s="31">
        <f t="shared" si="2"/>
        <v>1836538611</v>
      </c>
      <c r="H25" s="32">
        <f t="shared" si="2"/>
        <v>1836538611</v>
      </c>
      <c r="I25" s="34">
        <f t="shared" si="2"/>
        <v>2261842835</v>
      </c>
      <c r="J25" s="35">
        <f t="shared" si="2"/>
        <v>2020929855</v>
      </c>
      <c r="K25" s="31">
        <f t="shared" si="2"/>
        <v>1975127606</v>
      </c>
      <c r="L25" s="32">
        <f t="shared" si="2"/>
        <v>1934448125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1828351</v>
      </c>
      <c r="D31" s="19">
        <v>1855019</v>
      </c>
      <c r="E31" s="20">
        <v>1964651</v>
      </c>
      <c r="F31" s="21">
        <v>1855017</v>
      </c>
      <c r="G31" s="19">
        <v>1855017</v>
      </c>
      <c r="H31" s="20">
        <v>1855017</v>
      </c>
      <c r="I31" s="22">
        <v>1971745</v>
      </c>
      <c r="J31" s="23">
        <v>1855018</v>
      </c>
      <c r="K31" s="19">
        <v>1855018</v>
      </c>
      <c r="L31" s="20">
        <v>1855018</v>
      </c>
    </row>
    <row r="32" spans="1:12" ht="13.5" x14ac:dyDescent="0.25">
      <c r="A32" s="24" t="s">
        <v>48</v>
      </c>
      <c r="B32" s="18" t="s">
        <v>46</v>
      </c>
      <c r="C32" s="19">
        <v>141997512</v>
      </c>
      <c r="D32" s="19">
        <v>163141213</v>
      </c>
      <c r="E32" s="20">
        <v>193321952</v>
      </c>
      <c r="F32" s="21">
        <v>13152321</v>
      </c>
      <c r="G32" s="19">
        <v>11852321</v>
      </c>
      <c r="H32" s="20">
        <v>11852321</v>
      </c>
      <c r="I32" s="22">
        <v>318876482</v>
      </c>
      <c r="J32" s="23">
        <v>136228146</v>
      </c>
      <c r="K32" s="19">
        <v>96051708</v>
      </c>
      <c r="L32" s="20">
        <v>55071740</v>
      </c>
    </row>
    <row r="33" spans="1:12" ht="13.5" x14ac:dyDescent="0.25">
      <c r="A33" s="24" t="s">
        <v>49</v>
      </c>
      <c r="B33" s="18" t="s">
        <v>19</v>
      </c>
      <c r="C33" s="19">
        <v>640000</v>
      </c>
      <c r="D33" s="19">
        <v>3960639</v>
      </c>
      <c r="E33" s="20">
        <v>13489288</v>
      </c>
      <c r="F33" s="21">
        <v>3040639</v>
      </c>
      <c r="G33" s="19">
        <v>3040639</v>
      </c>
      <c r="H33" s="20">
        <v>3040639</v>
      </c>
      <c r="I33" s="22">
        <v>14632957</v>
      </c>
      <c r="J33" s="23">
        <v>3960639</v>
      </c>
      <c r="K33" s="19">
        <v>3960639</v>
      </c>
      <c r="L33" s="20">
        <v>3960639</v>
      </c>
    </row>
    <row r="34" spans="1:12" ht="13.5" x14ac:dyDescent="0.25">
      <c r="A34" s="29" t="s">
        <v>50</v>
      </c>
      <c r="B34" s="30" t="s">
        <v>19</v>
      </c>
      <c r="C34" s="31">
        <f>SUM(C29:C33)</f>
        <v>144465863</v>
      </c>
      <c r="D34" s="31">
        <f t="shared" ref="D34:L34" si="3">SUM(D29:D33)</f>
        <v>168956871</v>
      </c>
      <c r="E34" s="32">
        <f t="shared" si="3"/>
        <v>208775891</v>
      </c>
      <c r="F34" s="33">
        <f t="shared" si="3"/>
        <v>18047977</v>
      </c>
      <c r="G34" s="31">
        <f t="shared" si="3"/>
        <v>16747977</v>
      </c>
      <c r="H34" s="32">
        <f t="shared" si="3"/>
        <v>16747977</v>
      </c>
      <c r="I34" s="34">
        <f t="shared" si="3"/>
        <v>335481184</v>
      </c>
      <c r="J34" s="35">
        <f t="shared" si="3"/>
        <v>142043803</v>
      </c>
      <c r="K34" s="31">
        <f t="shared" si="3"/>
        <v>101867365</v>
      </c>
      <c r="L34" s="32">
        <f t="shared" si="3"/>
        <v>60887397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102184080</v>
      </c>
      <c r="D38" s="19">
        <v>105579102</v>
      </c>
      <c r="E38" s="20">
        <v>130217816</v>
      </c>
      <c r="F38" s="21">
        <v>89516285</v>
      </c>
      <c r="G38" s="19">
        <v>89516285</v>
      </c>
      <c r="H38" s="20">
        <v>89516285</v>
      </c>
      <c r="I38" s="22">
        <v>130217816</v>
      </c>
      <c r="J38" s="23">
        <v>145573447</v>
      </c>
      <c r="K38" s="19">
        <v>145573447</v>
      </c>
      <c r="L38" s="20">
        <v>145573447</v>
      </c>
    </row>
    <row r="39" spans="1:12" ht="13.5" x14ac:dyDescent="0.25">
      <c r="A39" s="29" t="s">
        <v>53</v>
      </c>
      <c r="B39" s="37" t="s">
        <v>19</v>
      </c>
      <c r="C39" s="31">
        <f>SUM(C37:C38)</f>
        <v>102184080</v>
      </c>
      <c r="D39" s="38">
        <f t="shared" ref="D39:L39" si="4">SUM(D37:D38)</f>
        <v>105579102</v>
      </c>
      <c r="E39" s="39">
        <f t="shared" si="4"/>
        <v>130217816</v>
      </c>
      <c r="F39" s="40">
        <f t="shared" si="4"/>
        <v>89516285</v>
      </c>
      <c r="G39" s="38">
        <f t="shared" si="4"/>
        <v>89516285</v>
      </c>
      <c r="H39" s="39">
        <f t="shared" si="4"/>
        <v>89516285</v>
      </c>
      <c r="I39" s="40">
        <f t="shared" si="4"/>
        <v>130217816</v>
      </c>
      <c r="J39" s="42">
        <f t="shared" si="4"/>
        <v>145573447</v>
      </c>
      <c r="K39" s="38">
        <f t="shared" si="4"/>
        <v>145573447</v>
      </c>
      <c r="L39" s="39">
        <f t="shared" si="4"/>
        <v>145573447</v>
      </c>
    </row>
    <row r="40" spans="1:12" ht="13.5" x14ac:dyDescent="0.25">
      <c r="A40" s="29" t="s">
        <v>54</v>
      </c>
      <c r="B40" s="30" t="s">
        <v>19</v>
      </c>
      <c r="C40" s="31">
        <f>+C34+C39</f>
        <v>246649943</v>
      </c>
      <c r="D40" s="31">
        <f t="shared" ref="D40:L40" si="5">+D34+D39</f>
        <v>274535973</v>
      </c>
      <c r="E40" s="32">
        <f t="shared" si="5"/>
        <v>338993707</v>
      </c>
      <c r="F40" s="33">
        <f t="shared" si="5"/>
        <v>107564262</v>
      </c>
      <c r="G40" s="31">
        <f t="shared" si="5"/>
        <v>106264262</v>
      </c>
      <c r="H40" s="32">
        <f t="shared" si="5"/>
        <v>106264262</v>
      </c>
      <c r="I40" s="34">
        <f t="shared" si="5"/>
        <v>465699000</v>
      </c>
      <c r="J40" s="35">
        <f t="shared" si="5"/>
        <v>287617250</v>
      </c>
      <c r="K40" s="31">
        <f t="shared" si="5"/>
        <v>247440812</v>
      </c>
      <c r="L40" s="32">
        <f t="shared" si="5"/>
        <v>206460844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1556146750</v>
      </c>
      <c r="D42" s="46">
        <f t="shared" ref="D42:L42" si="6">+D25-D40</f>
        <v>1549843490</v>
      </c>
      <c r="E42" s="47">
        <f t="shared" si="6"/>
        <v>1758155206</v>
      </c>
      <c r="F42" s="48">
        <f t="shared" si="6"/>
        <v>1744895879</v>
      </c>
      <c r="G42" s="46">
        <f t="shared" si="6"/>
        <v>1730274349</v>
      </c>
      <c r="H42" s="47">
        <f t="shared" si="6"/>
        <v>1730274349</v>
      </c>
      <c r="I42" s="49">
        <f t="shared" si="6"/>
        <v>1796143835</v>
      </c>
      <c r="J42" s="50">
        <f t="shared" si="6"/>
        <v>1733312605</v>
      </c>
      <c r="K42" s="46">
        <f t="shared" si="6"/>
        <v>1727686794</v>
      </c>
      <c r="L42" s="47">
        <f t="shared" si="6"/>
        <v>1727987281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1524767225</v>
      </c>
      <c r="D45" s="19">
        <v>1542056356</v>
      </c>
      <c r="E45" s="20">
        <v>1758155215</v>
      </c>
      <c r="F45" s="21">
        <v>1744895880</v>
      </c>
      <c r="G45" s="19">
        <v>1730274350</v>
      </c>
      <c r="H45" s="20">
        <v>1730274350</v>
      </c>
      <c r="I45" s="22">
        <v>1709536932</v>
      </c>
      <c r="J45" s="23">
        <v>1733312605</v>
      </c>
      <c r="K45" s="19">
        <v>1727686791</v>
      </c>
      <c r="L45" s="20">
        <v>1727987275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1524767225</v>
      </c>
      <c r="D48" s="53">
        <f t="shared" ref="D48:L48" si="7">SUM(D45:D47)</f>
        <v>1542056356</v>
      </c>
      <c r="E48" s="54">
        <f t="shared" si="7"/>
        <v>1758155215</v>
      </c>
      <c r="F48" s="55">
        <f t="shared" si="7"/>
        <v>1744895880</v>
      </c>
      <c r="G48" s="53">
        <f t="shared" si="7"/>
        <v>1730274350</v>
      </c>
      <c r="H48" s="54">
        <f t="shared" si="7"/>
        <v>1730274350</v>
      </c>
      <c r="I48" s="56">
        <f t="shared" si="7"/>
        <v>1709536932</v>
      </c>
      <c r="J48" s="57">
        <f t="shared" si="7"/>
        <v>1733312605</v>
      </c>
      <c r="K48" s="53">
        <f t="shared" si="7"/>
        <v>1727686791</v>
      </c>
      <c r="L48" s="54">
        <f t="shared" si="7"/>
        <v>1727987275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27290305</v>
      </c>
      <c r="D6" s="19">
        <v>143521908</v>
      </c>
      <c r="E6" s="20">
        <v>181911596</v>
      </c>
      <c r="F6" s="21">
        <v>51634626</v>
      </c>
      <c r="G6" s="19">
        <v>51729758</v>
      </c>
      <c r="H6" s="20">
        <v>51729758</v>
      </c>
      <c r="I6" s="22">
        <v>197354724</v>
      </c>
      <c r="J6" s="23">
        <v>74400131</v>
      </c>
      <c r="K6" s="19">
        <v>109615883</v>
      </c>
      <c r="L6" s="20">
        <v>175867795</v>
      </c>
    </row>
    <row r="7" spans="1:12" ht="13.5" x14ac:dyDescent="0.25">
      <c r="A7" s="24" t="s">
        <v>22</v>
      </c>
      <c r="B7" s="18" t="s">
        <v>9</v>
      </c>
      <c r="C7" s="19">
        <v>66890113</v>
      </c>
      <c r="D7" s="19">
        <v>-44109887</v>
      </c>
      <c r="E7" s="20">
        <v>-44109887</v>
      </c>
      <c r="F7" s="21">
        <v>32053243</v>
      </c>
      <c r="G7" s="19">
        <v>32053243</v>
      </c>
      <c r="H7" s="20">
        <v>32053243</v>
      </c>
      <c r="I7" s="22">
        <v>-65053208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1547909449</v>
      </c>
      <c r="D8" s="19">
        <v>1556754699</v>
      </c>
      <c r="E8" s="20">
        <v>1561240404</v>
      </c>
      <c r="F8" s="21">
        <v>27216611</v>
      </c>
      <c r="G8" s="19">
        <v>19819385</v>
      </c>
      <c r="H8" s="20">
        <v>19819385</v>
      </c>
      <c r="I8" s="22">
        <v>1775889385</v>
      </c>
      <c r="J8" s="23">
        <v>47611632</v>
      </c>
      <c r="K8" s="19">
        <v>11840595</v>
      </c>
      <c r="L8" s="20">
        <v>22090811</v>
      </c>
    </row>
    <row r="9" spans="1:12" ht="13.5" x14ac:dyDescent="0.25">
      <c r="A9" s="24" t="s">
        <v>24</v>
      </c>
      <c r="B9" s="18" t="s">
        <v>19</v>
      </c>
      <c r="C9" s="19">
        <v>-679241172</v>
      </c>
      <c r="D9" s="19">
        <v>-660649943</v>
      </c>
      <c r="E9" s="20">
        <v>-642056139</v>
      </c>
      <c r="F9" s="21">
        <v>15738825</v>
      </c>
      <c r="G9" s="19">
        <v>26278088</v>
      </c>
      <c r="H9" s="20">
        <v>26278088</v>
      </c>
      <c r="I9" s="22">
        <v>-630086422</v>
      </c>
      <c r="J9" s="23">
        <v>34699605</v>
      </c>
      <c r="K9" s="19">
        <v>49308765</v>
      </c>
      <c r="L9" s="20">
        <v>64575345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51173203</v>
      </c>
      <c r="D11" s="19">
        <v>48937944</v>
      </c>
      <c r="E11" s="20">
        <v>48303243</v>
      </c>
      <c r="F11" s="21">
        <v>51797575</v>
      </c>
      <c r="G11" s="19">
        <v>52039575</v>
      </c>
      <c r="H11" s="20">
        <v>52039575</v>
      </c>
      <c r="I11" s="22">
        <v>48303243</v>
      </c>
      <c r="J11" s="23">
        <v>48303243</v>
      </c>
      <c r="K11" s="19">
        <v>48303243</v>
      </c>
      <c r="L11" s="20">
        <v>48303243</v>
      </c>
    </row>
    <row r="12" spans="1:12" ht="13.5" x14ac:dyDescent="0.25">
      <c r="A12" s="29" t="s">
        <v>28</v>
      </c>
      <c r="B12" s="30" t="s">
        <v>19</v>
      </c>
      <c r="C12" s="31">
        <f>SUM(C6:C11)</f>
        <v>1014021898</v>
      </c>
      <c r="D12" s="31">
        <f t="shared" ref="D12:L12" si="0">SUM(D6:D11)</f>
        <v>1044454721</v>
      </c>
      <c r="E12" s="32">
        <f t="shared" si="0"/>
        <v>1105289217</v>
      </c>
      <c r="F12" s="33">
        <f t="shared" si="0"/>
        <v>178440880</v>
      </c>
      <c r="G12" s="31">
        <f t="shared" si="0"/>
        <v>181920049</v>
      </c>
      <c r="H12" s="32">
        <f t="shared" si="0"/>
        <v>181920049</v>
      </c>
      <c r="I12" s="34">
        <f t="shared" si="0"/>
        <v>1326407722</v>
      </c>
      <c r="J12" s="35">
        <f t="shared" si="0"/>
        <v>205014611</v>
      </c>
      <c r="K12" s="31">
        <f t="shared" si="0"/>
        <v>219068486</v>
      </c>
      <c r="L12" s="32">
        <f t="shared" si="0"/>
        <v>310837194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1969380202</v>
      </c>
      <c r="D19" s="19">
        <v>2116112056</v>
      </c>
      <c r="E19" s="20">
        <v>2279527466</v>
      </c>
      <c r="F19" s="21">
        <v>2248318808</v>
      </c>
      <c r="G19" s="19">
        <v>2257632380</v>
      </c>
      <c r="H19" s="20">
        <v>2257632380</v>
      </c>
      <c r="I19" s="22">
        <v>2453294235</v>
      </c>
      <c r="J19" s="23">
        <v>2419581481</v>
      </c>
      <c r="K19" s="19">
        <v>2474883597</v>
      </c>
      <c r="L19" s="20">
        <v>2558524739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1078085</v>
      </c>
      <c r="D22" s="19">
        <v>846089</v>
      </c>
      <c r="E22" s="20">
        <v>646435</v>
      </c>
      <c r="F22" s="21">
        <v>1078085</v>
      </c>
      <c r="G22" s="19">
        <v>1078085</v>
      </c>
      <c r="H22" s="20">
        <v>1078085</v>
      </c>
      <c r="I22" s="22">
        <v>646435</v>
      </c>
      <c r="J22" s="23">
        <v>646436</v>
      </c>
      <c r="K22" s="19">
        <v>646436</v>
      </c>
      <c r="L22" s="20">
        <v>646436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1970458287</v>
      </c>
      <c r="D24" s="38">
        <f t="shared" ref="D24:L24" si="1">SUM(D15:D23)</f>
        <v>2116958145</v>
      </c>
      <c r="E24" s="39">
        <f t="shared" si="1"/>
        <v>2280173901</v>
      </c>
      <c r="F24" s="40">
        <f t="shared" si="1"/>
        <v>2249396893</v>
      </c>
      <c r="G24" s="38">
        <f t="shared" si="1"/>
        <v>2258710465</v>
      </c>
      <c r="H24" s="39">
        <f t="shared" si="1"/>
        <v>2258710465</v>
      </c>
      <c r="I24" s="41">
        <f t="shared" si="1"/>
        <v>2453940670</v>
      </c>
      <c r="J24" s="42">
        <f t="shared" si="1"/>
        <v>2420227917</v>
      </c>
      <c r="K24" s="38">
        <f t="shared" si="1"/>
        <v>2475530033</v>
      </c>
      <c r="L24" s="39">
        <f t="shared" si="1"/>
        <v>2559171175</v>
      </c>
    </row>
    <row r="25" spans="1:12" ht="13.5" x14ac:dyDescent="0.25">
      <c r="A25" s="29" t="s">
        <v>41</v>
      </c>
      <c r="B25" s="30" t="s">
        <v>19</v>
      </c>
      <c r="C25" s="31">
        <f>+C12+C24</f>
        <v>2984480185</v>
      </c>
      <c r="D25" s="31">
        <f t="shared" ref="D25:L25" si="2">+D12+D24</f>
        <v>3161412866</v>
      </c>
      <c r="E25" s="32">
        <f t="shared" si="2"/>
        <v>3385463118</v>
      </c>
      <c r="F25" s="33">
        <f t="shared" si="2"/>
        <v>2427837773</v>
      </c>
      <c r="G25" s="31">
        <f t="shared" si="2"/>
        <v>2440630514</v>
      </c>
      <c r="H25" s="32">
        <f t="shared" si="2"/>
        <v>2440630514</v>
      </c>
      <c r="I25" s="34">
        <f t="shared" si="2"/>
        <v>3780348392</v>
      </c>
      <c r="J25" s="35">
        <f t="shared" si="2"/>
        <v>2625242528</v>
      </c>
      <c r="K25" s="31">
        <f t="shared" si="2"/>
        <v>2694598519</v>
      </c>
      <c r="L25" s="32">
        <f t="shared" si="2"/>
        <v>2870008369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4000000</v>
      </c>
      <c r="G30" s="19">
        <v>4000000</v>
      </c>
      <c r="H30" s="20">
        <v>4000000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55194</v>
      </c>
      <c r="D31" s="19">
        <v>85533</v>
      </c>
      <c r="E31" s="20">
        <v>111459</v>
      </c>
      <c r="F31" s="21">
        <v>0</v>
      </c>
      <c r="G31" s="19">
        <v>0</v>
      </c>
      <c r="H31" s="20">
        <v>0</v>
      </c>
      <c r="I31" s="22">
        <v>132197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952523344</v>
      </c>
      <c r="D32" s="19">
        <v>956324675</v>
      </c>
      <c r="E32" s="20">
        <v>1000668978</v>
      </c>
      <c r="F32" s="21">
        <v>35846517</v>
      </c>
      <c r="G32" s="19">
        <v>30588521</v>
      </c>
      <c r="H32" s="20">
        <v>30588521</v>
      </c>
      <c r="I32" s="22">
        <v>993460566</v>
      </c>
      <c r="J32" s="23">
        <v>43070407</v>
      </c>
      <c r="K32" s="19">
        <v>44748799</v>
      </c>
      <c r="L32" s="20">
        <v>46048795</v>
      </c>
    </row>
    <row r="33" spans="1:12" ht="13.5" x14ac:dyDescent="0.25">
      <c r="A33" s="24" t="s">
        <v>49</v>
      </c>
      <c r="B33" s="18" t="s">
        <v>19</v>
      </c>
      <c r="C33" s="19">
        <v>15706973</v>
      </c>
      <c r="D33" s="19">
        <v>17040715</v>
      </c>
      <c r="E33" s="20">
        <v>22514016</v>
      </c>
      <c r="F33" s="21">
        <v>3300000</v>
      </c>
      <c r="G33" s="19">
        <v>3300000</v>
      </c>
      <c r="H33" s="20">
        <v>3300000</v>
      </c>
      <c r="I33" s="22">
        <v>22514016</v>
      </c>
      <c r="J33" s="23">
        <v>5463498</v>
      </c>
      <c r="K33" s="19">
        <v>5463498</v>
      </c>
      <c r="L33" s="20">
        <v>5463498</v>
      </c>
    </row>
    <row r="34" spans="1:12" ht="13.5" x14ac:dyDescent="0.25">
      <c r="A34" s="29" t="s">
        <v>50</v>
      </c>
      <c r="B34" s="30" t="s">
        <v>19</v>
      </c>
      <c r="C34" s="31">
        <f>SUM(C29:C33)</f>
        <v>968285511</v>
      </c>
      <c r="D34" s="31">
        <f t="shared" ref="D34:L34" si="3">SUM(D29:D33)</f>
        <v>973450923</v>
      </c>
      <c r="E34" s="32">
        <f t="shared" si="3"/>
        <v>1023294453</v>
      </c>
      <c r="F34" s="33">
        <f t="shared" si="3"/>
        <v>43146517</v>
      </c>
      <c r="G34" s="31">
        <f t="shared" si="3"/>
        <v>37888521</v>
      </c>
      <c r="H34" s="32">
        <f t="shared" si="3"/>
        <v>37888521</v>
      </c>
      <c r="I34" s="34">
        <f t="shared" si="3"/>
        <v>1016106779</v>
      </c>
      <c r="J34" s="35">
        <f t="shared" si="3"/>
        <v>48533905</v>
      </c>
      <c r="K34" s="31">
        <f t="shared" si="3"/>
        <v>50212297</v>
      </c>
      <c r="L34" s="32">
        <f t="shared" si="3"/>
        <v>51512293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12103699</v>
      </c>
      <c r="D37" s="19">
        <v>7036831</v>
      </c>
      <c r="E37" s="20">
        <v>-665</v>
      </c>
      <c r="F37" s="21">
        <v>8000000</v>
      </c>
      <c r="G37" s="19">
        <v>8000000</v>
      </c>
      <c r="H37" s="20">
        <v>8000000</v>
      </c>
      <c r="I37" s="22">
        <v>-665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26928595</v>
      </c>
      <c r="D38" s="19">
        <v>26896500</v>
      </c>
      <c r="E38" s="20">
        <v>27704514</v>
      </c>
      <c r="F38" s="21">
        <v>72000000</v>
      </c>
      <c r="G38" s="19">
        <v>72000000</v>
      </c>
      <c r="H38" s="20">
        <v>72000000</v>
      </c>
      <c r="I38" s="22">
        <v>27704514</v>
      </c>
      <c r="J38" s="23">
        <v>85425654</v>
      </c>
      <c r="K38" s="19">
        <v>85425654</v>
      </c>
      <c r="L38" s="20">
        <v>85425654</v>
      </c>
    </row>
    <row r="39" spans="1:12" ht="13.5" x14ac:dyDescent="0.25">
      <c r="A39" s="29" t="s">
        <v>53</v>
      </c>
      <c r="B39" s="37" t="s">
        <v>19</v>
      </c>
      <c r="C39" s="31">
        <f>SUM(C37:C38)</f>
        <v>39032294</v>
      </c>
      <c r="D39" s="38">
        <f t="shared" ref="D39:L39" si="4">SUM(D37:D38)</f>
        <v>33933331</v>
      </c>
      <c r="E39" s="39">
        <f t="shared" si="4"/>
        <v>27703849</v>
      </c>
      <c r="F39" s="40">
        <f t="shared" si="4"/>
        <v>80000000</v>
      </c>
      <c r="G39" s="38">
        <f t="shared" si="4"/>
        <v>80000000</v>
      </c>
      <c r="H39" s="39">
        <f t="shared" si="4"/>
        <v>80000000</v>
      </c>
      <c r="I39" s="40">
        <f t="shared" si="4"/>
        <v>27703849</v>
      </c>
      <c r="J39" s="42">
        <f t="shared" si="4"/>
        <v>85425654</v>
      </c>
      <c r="K39" s="38">
        <f t="shared" si="4"/>
        <v>85425654</v>
      </c>
      <c r="L39" s="39">
        <f t="shared" si="4"/>
        <v>85425654</v>
      </c>
    </row>
    <row r="40" spans="1:12" ht="13.5" x14ac:dyDescent="0.25">
      <c r="A40" s="29" t="s">
        <v>54</v>
      </c>
      <c r="B40" s="30" t="s">
        <v>19</v>
      </c>
      <c r="C40" s="31">
        <f>+C34+C39</f>
        <v>1007317805</v>
      </c>
      <c r="D40" s="31">
        <f t="shared" ref="D40:L40" si="5">+D34+D39</f>
        <v>1007384254</v>
      </c>
      <c r="E40" s="32">
        <f t="shared" si="5"/>
        <v>1050998302</v>
      </c>
      <c r="F40" s="33">
        <f t="shared" si="5"/>
        <v>123146517</v>
      </c>
      <c r="G40" s="31">
        <f t="shared" si="5"/>
        <v>117888521</v>
      </c>
      <c r="H40" s="32">
        <f t="shared" si="5"/>
        <v>117888521</v>
      </c>
      <c r="I40" s="34">
        <f t="shared" si="5"/>
        <v>1043810628</v>
      </c>
      <c r="J40" s="35">
        <f t="shared" si="5"/>
        <v>133959559</v>
      </c>
      <c r="K40" s="31">
        <f t="shared" si="5"/>
        <v>135637951</v>
      </c>
      <c r="L40" s="32">
        <f t="shared" si="5"/>
        <v>136937947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1977162380</v>
      </c>
      <c r="D42" s="46">
        <f t="shared" ref="D42:L42" si="6">+D25-D40</f>
        <v>2154028612</v>
      </c>
      <c r="E42" s="47">
        <f t="shared" si="6"/>
        <v>2334464816</v>
      </c>
      <c r="F42" s="48">
        <f t="shared" si="6"/>
        <v>2304691256</v>
      </c>
      <c r="G42" s="46">
        <f t="shared" si="6"/>
        <v>2322741993</v>
      </c>
      <c r="H42" s="47">
        <f t="shared" si="6"/>
        <v>2322741993</v>
      </c>
      <c r="I42" s="49">
        <f t="shared" si="6"/>
        <v>2736537764</v>
      </c>
      <c r="J42" s="50">
        <f t="shared" si="6"/>
        <v>2491282969</v>
      </c>
      <c r="K42" s="46">
        <f t="shared" si="6"/>
        <v>2558960568</v>
      </c>
      <c r="L42" s="47">
        <f t="shared" si="6"/>
        <v>2733070422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1963938230</v>
      </c>
      <c r="D45" s="19">
        <v>1993297788</v>
      </c>
      <c r="E45" s="20">
        <v>2334464810</v>
      </c>
      <c r="F45" s="21">
        <v>2304691256</v>
      </c>
      <c r="G45" s="19">
        <v>2322741992</v>
      </c>
      <c r="H45" s="20">
        <v>2322741992</v>
      </c>
      <c r="I45" s="22">
        <v>2736537765</v>
      </c>
      <c r="J45" s="23">
        <v>2491282969</v>
      </c>
      <c r="K45" s="19">
        <v>2558960567</v>
      </c>
      <c r="L45" s="20">
        <v>2733070425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1963938230</v>
      </c>
      <c r="D48" s="53">
        <f t="shared" ref="D48:L48" si="7">SUM(D45:D47)</f>
        <v>1993297788</v>
      </c>
      <c r="E48" s="54">
        <f t="shared" si="7"/>
        <v>2334464810</v>
      </c>
      <c r="F48" s="55">
        <f t="shared" si="7"/>
        <v>2304691256</v>
      </c>
      <c r="G48" s="53">
        <f t="shared" si="7"/>
        <v>2322741992</v>
      </c>
      <c r="H48" s="54">
        <f t="shared" si="7"/>
        <v>2322741992</v>
      </c>
      <c r="I48" s="56">
        <f t="shared" si="7"/>
        <v>2736537765</v>
      </c>
      <c r="J48" s="57">
        <f t="shared" si="7"/>
        <v>2491282969</v>
      </c>
      <c r="K48" s="53">
        <f t="shared" si="7"/>
        <v>2558960567</v>
      </c>
      <c r="L48" s="54">
        <f t="shared" si="7"/>
        <v>2733070425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212318221</v>
      </c>
      <c r="D6" s="19">
        <v>321676249</v>
      </c>
      <c r="E6" s="20">
        <v>304172906</v>
      </c>
      <c r="F6" s="21">
        <v>86457367</v>
      </c>
      <c r="G6" s="19">
        <v>419864330</v>
      </c>
      <c r="H6" s="20">
        <v>419864330</v>
      </c>
      <c r="I6" s="22">
        <v>277324647</v>
      </c>
      <c r="J6" s="23">
        <v>69869008</v>
      </c>
      <c r="K6" s="19">
        <v>81463413</v>
      </c>
      <c r="L6" s="20">
        <v>78508639</v>
      </c>
    </row>
    <row r="7" spans="1:12" ht="13.5" x14ac:dyDescent="0.25">
      <c r="A7" s="24" t="s">
        <v>22</v>
      </c>
      <c r="B7" s="18" t="s">
        <v>9</v>
      </c>
      <c r="C7" s="19">
        <v>-252457255</v>
      </c>
      <c r="D7" s="19">
        <v>-224258139</v>
      </c>
      <c r="E7" s="20">
        <v>-242942268</v>
      </c>
      <c r="F7" s="21">
        <v>0</v>
      </c>
      <c r="G7" s="19">
        <v>-242942267</v>
      </c>
      <c r="H7" s="20">
        <v>-242942267</v>
      </c>
      <c r="I7" s="22">
        <v>-270466305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52623629</v>
      </c>
      <c r="D8" s="19">
        <v>155766938</v>
      </c>
      <c r="E8" s="20">
        <v>177881845</v>
      </c>
      <c r="F8" s="21">
        <v>166393939</v>
      </c>
      <c r="G8" s="19">
        <v>214213284</v>
      </c>
      <c r="H8" s="20">
        <v>214213284</v>
      </c>
      <c r="I8" s="22">
        <v>318624182</v>
      </c>
      <c r="J8" s="23">
        <v>118570479</v>
      </c>
      <c r="K8" s="19">
        <v>79385610</v>
      </c>
      <c r="L8" s="20">
        <v>129328538</v>
      </c>
    </row>
    <row r="9" spans="1:12" ht="13.5" x14ac:dyDescent="0.25">
      <c r="A9" s="24" t="s">
        <v>24</v>
      </c>
      <c r="B9" s="18" t="s">
        <v>19</v>
      </c>
      <c r="C9" s="19">
        <v>105314134</v>
      </c>
      <c r="D9" s="19">
        <v>152792988</v>
      </c>
      <c r="E9" s="20">
        <v>147541008</v>
      </c>
      <c r="F9" s="21">
        <v>28513047</v>
      </c>
      <c r="G9" s="19">
        <v>141589147</v>
      </c>
      <c r="H9" s="20">
        <v>141589147</v>
      </c>
      <c r="I9" s="22">
        <v>157685334</v>
      </c>
      <c r="J9" s="23">
        <v>72852068</v>
      </c>
      <c r="K9" s="19">
        <v>86306167</v>
      </c>
      <c r="L9" s="20">
        <v>79434231</v>
      </c>
    </row>
    <row r="10" spans="1:12" ht="13.5" x14ac:dyDescent="0.25">
      <c r="A10" s="24" t="s">
        <v>25</v>
      </c>
      <c r="B10" s="18" t="s">
        <v>19</v>
      </c>
      <c r="C10" s="19">
        <v>-15382</v>
      </c>
      <c r="D10" s="19">
        <v>-30764</v>
      </c>
      <c r="E10" s="20">
        <v>-15382</v>
      </c>
      <c r="F10" s="25">
        <v>0</v>
      </c>
      <c r="G10" s="26">
        <v>-15382</v>
      </c>
      <c r="H10" s="27">
        <v>-15382</v>
      </c>
      <c r="I10" s="22">
        <v>-15382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4283389</v>
      </c>
      <c r="D11" s="19">
        <v>4080417</v>
      </c>
      <c r="E11" s="20">
        <v>5711165</v>
      </c>
      <c r="F11" s="21">
        <v>3294832</v>
      </c>
      <c r="G11" s="19">
        <v>-1428833</v>
      </c>
      <c r="H11" s="20">
        <v>-1428833</v>
      </c>
      <c r="I11" s="22">
        <v>2317777</v>
      </c>
      <c r="J11" s="23">
        <v>-16299347</v>
      </c>
      <c r="K11" s="19">
        <v>-7488773</v>
      </c>
      <c r="L11" s="20">
        <v>-17572933</v>
      </c>
    </row>
    <row r="12" spans="1:12" ht="13.5" x14ac:dyDescent="0.25">
      <c r="A12" s="29" t="s">
        <v>28</v>
      </c>
      <c r="B12" s="30" t="s">
        <v>19</v>
      </c>
      <c r="C12" s="31">
        <f>SUM(C6:C11)</f>
        <v>122066736</v>
      </c>
      <c r="D12" s="31">
        <f t="shared" ref="D12:L12" si="0">SUM(D6:D11)</f>
        <v>410027689</v>
      </c>
      <c r="E12" s="32">
        <f t="shared" si="0"/>
        <v>392349274</v>
      </c>
      <c r="F12" s="33">
        <f t="shared" si="0"/>
        <v>284659185</v>
      </c>
      <c r="G12" s="31">
        <f t="shared" si="0"/>
        <v>531280279</v>
      </c>
      <c r="H12" s="32">
        <f t="shared" si="0"/>
        <v>531280279</v>
      </c>
      <c r="I12" s="34">
        <f t="shared" si="0"/>
        <v>485470253</v>
      </c>
      <c r="J12" s="35">
        <f t="shared" si="0"/>
        <v>244992208</v>
      </c>
      <c r="K12" s="31">
        <f t="shared" si="0"/>
        <v>239666417</v>
      </c>
      <c r="L12" s="32">
        <f t="shared" si="0"/>
        <v>269698475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1009577</v>
      </c>
      <c r="D15" s="19">
        <v>1049777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154170</v>
      </c>
      <c r="D17" s="19">
        <v>154170</v>
      </c>
      <c r="E17" s="20">
        <v>154170</v>
      </c>
      <c r="F17" s="21">
        <v>154170</v>
      </c>
      <c r="G17" s="19">
        <v>154170</v>
      </c>
      <c r="H17" s="20">
        <v>154170</v>
      </c>
      <c r="I17" s="22">
        <v>154170</v>
      </c>
      <c r="J17" s="23">
        <v>153183</v>
      </c>
      <c r="K17" s="19">
        <v>154170</v>
      </c>
      <c r="L17" s="20">
        <v>166504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1604011485</v>
      </c>
      <c r="D19" s="19">
        <v>1790762773</v>
      </c>
      <c r="E19" s="20">
        <v>1808626689</v>
      </c>
      <c r="F19" s="21">
        <v>1958248080</v>
      </c>
      <c r="G19" s="19">
        <v>1940955535</v>
      </c>
      <c r="H19" s="20">
        <v>1940955535</v>
      </c>
      <c r="I19" s="22">
        <v>1958810929</v>
      </c>
      <c r="J19" s="23">
        <v>1743572820</v>
      </c>
      <c r="K19" s="19">
        <v>1773609179</v>
      </c>
      <c r="L19" s="20">
        <v>1893528097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-135146</v>
      </c>
      <c r="D22" s="19">
        <v>1</v>
      </c>
      <c r="E22" s="20">
        <v>1</v>
      </c>
      <c r="F22" s="21">
        <v>263706</v>
      </c>
      <c r="G22" s="19">
        <v>1</v>
      </c>
      <c r="H22" s="20">
        <v>1</v>
      </c>
      <c r="I22" s="22">
        <v>1</v>
      </c>
      <c r="J22" s="23">
        <v>13618</v>
      </c>
      <c r="K22" s="19">
        <v>13706</v>
      </c>
      <c r="L22" s="20">
        <v>14802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1605040086</v>
      </c>
      <c r="D24" s="38">
        <f t="shared" ref="D24:L24" si="1">SUM(D15:D23)</f>
        <v>1791966721</v>
      </c>
      <c r="E24" s="39">
        <f t="shared" si="1"/>
        <v>1808780860</v>
      </c>
      <c r="F24" s="40">
        <f t="shared" si="1"/>
        <v>1958665956</v>
      </c>
      <c r="G24" s="38">
        <f t="shared" si="1"/>
        <v>1941109706</v>
      </c>
      <c r="H24" s="39">
        <f t="shared" si="1"/>
        <v>1941109706</v>
      </c>
      <c r="I24" s="41">
        <f t="shared" si="1"/>
        <v>1958965100</v>
      </c>
      <c r="J24" s="42">
        <f t="shared" si="1"/>
        <v>1743739621</v>
      </c>
      <c r="K24" s="38">
        <f t="shared" si="1"/>
        <v>1773777055</v>
      </c>
      <c r="L24" s="39">
        <f t="shared" si="1"/>
        <v>1893709403</v>
      </c>
    </row>
    <row r="25" spans="1:12" ht="13.5" x14ac:dyDescent="0.25">
      <c r="A25" s="29" t="s">
        <v>41</v>
      </c>
      <c r="B25" s="30" t="s">
        <v>19</v>
      </c>
      <c r="C25" s="31">
        <f>+C12+C24</f>
        <v>1727106822</v>
      </c>
      <c r="D25" s="31">
        <f t="shared" ref="D25:L25" si="2">+D12+D24</f>
        <v>2201994410</v>
      </c>
      <c r="E25" s="32">
        <f t="shared" si="2"/>
        <v>2201130134</v>
      </c>
      <c r="F25" s="33">
        <f t="shared" si="2"/>
        <v>2243325141</v>
      </c>
      <c r="G25" s="31">
        <f t="shared" si="2"/>
        <v>2472389985</v>
      </c>
      <c r="H25" s="32">
        <f t="shared" si="2"/>
        <v>2472389985</v>
      </c>
      <c r="I25" s="34">
        <f t="shared" si="2"/>
        <v>2444435353</v>
      </c>
      <c r="J25" s="35">
        <f t="shared" si="2"/>
        <v>1988731829</v>
      </c>
      <c r="K25" s="31">
        <f t="shared" si="2"/>
        <v>2013443472</v>
      </c>
      <c r="L25" s="32">
        <f t="shared" si="2"/>
        <v>2163407878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652445</v>
      </c>
      <c r="D31" s="19">
        <v>786117</v>
      </c>
      <c r="E31" s="20">
        <v>813745</v>
      </c>
      <c r="F31" s="21">
        <v>730112</v>
      </c>
      <c r="G31" s="19">
        <v>813746</v>
      </c>
      <c r="H31" s="20">
        <v>813746</v>
      </c>
      <c r="I31" s="22">
        <v>833861</v>
      </c>
      <c r="J31" s="23">
        <v>709951</v>
      </c>
      <c r="K31" s="19">
        <v>650112</v>
      </c>
      <c r="L31" s="20">
        <v>771241</v>
      </c>
    </row>
    <row r="32" spans="1:12" ht="13.5" x14ac:dyDescent="0.25">
      <c r="A32" s="24" t="s">
        <v>48</v>
      </c>
      <c r="B32" s="18" t="s">
        <v>46</v>
      </c>
      <c r="C32" s="19">
        <v>-1381799</v>
      </c>
      <c r="D32" s="19">
        <v>-125892895</v>
      </c>
      <c r="E32" s="20">
        <v>219646979</v>
      </c>
      <c r="F32" s="21">
        <v>105694695</v>
      </c>
      <c r="G32" s="19">
        <v>297527260</v>
      </c>
      <c r="H32" s="20">
        <v>297527260</v>
      </c>
      <c r="I32" s="22">
        <v>332872275</v>
      </c>
      <c r="J32" s="23">
        <v>57702539</v>
      </c>
      <c r="K32" s="19">
        <v>-51909800</v>
      </c>
      <c r="L32" s="20">
        <v>75485764</v>
      </c>
    </row>
    <row r="33" spans="1:12" ht="13.5" x14ac:dyDescent="0.25">
      <c r="A33" s="24" t="s">
        <v>49</v>
      </c>
      <c r="B33" s="18" t="s">
        <v>19</v>
      </c>
      <c r="C33" s="19">
        <v>3143690</v>
      </c>
      <c r="D33" s="19">
        <v>3025548</v>
      </c>
      <c r="E33" s="20">
        <v>3025548</v>
      </c>
      <c r="F33" s="21">
        <v>1440022</v>
      </c>
      <c r="G33" s="19">
        <v>3025548</v>
      </c>
      <c r="H33" s="20">
        <v>3025548</v>
      </c>
      <c r="I33" s="22">
        <v>3025548</v>
      </c>
      <c r="J33" s="23">
        <v>834646</v>
      </c>
      <c r="K33" s="19">
        <v>840022</v>
      </c>
      <c r="L33" s="20">
        <v>907224</v>
      </c>
    </row>
    <row r="34" spans="1:12" ht="13.5" x14ac:dyDescent="0.25">
      <c r="A34" s="29" t="s">
        <v>50</v>
      </c>
      <c r="B34" s="30" t="s">
        <v>19</v>
      </c>
      <c r="C34" s="31">
        <f>SUM(C29:C33)</f>
        <v>2414336</v>
      </c>
      <c r="D34" s="31">
        <f t="shared" ref="D34:L34" si="3">SUM(D29:D33)</f>
        <v>-122081230</v>
      </c>
      <c r="E34" s="32">
        <f t="shared" si="3"/>
        <v>223486272</v>
      </c>
      <c r="F34" s="33">
        <f t="shared" si="3"/>
        <v>107864829</v>
      </c>
      <c r="G34" s="31">
        <f t="shared" si="3"/>
        <v>301366554</v>
      </c>
      <c r="H34" s="32">
        <f t="shared" si="3"/>
        <v>301366554</v>
      </c>
      <c r="I34" s="34">
        <f t="shared" si="3"/>
        <v>336731684</v>
      </c>
      <c r="J34" s="35">
        <f t="shared" si="3"/>
        <v>59247136</v>
      </c>
      <c r="K34" s="31">
        <f t="shared" si="3"/>
        <v>-50419666</v>
      </c>
      <c r="L34" s="32">
        <f t="shared" si="3"/>
        <v>77164229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-2387021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27780054</v>
      </c>
      <c r="D38" s="19">
        <v>25188449</v>
      </c>
      <c r="E38" s="20">
        <v>33444351</v>
      </c>
      <c r="F38" s="21">
        <v>33754252</v>
      </c>
      <c r="G38" s="19">
        <v>33444351</v>
      </c>
      <c r="H38" s="20">
        <v>33444351</v>
      </c>
      <c r="I38" s="22">
        <v>33444351</v>
      </c>
      <c r="J38" s="23">
        <v>22857025</v>
      </c>
      <c r="K38" s="19">
        <v>23004252</v>
      </c>
      <c r="L38" s="20">
        <v>24844592</v>
      </c>
    </row>
    <row r="39" spans="1:12" ht="13.5" x14ac:dyDescent="0.25">
      <c r="A39" s="29" t="s">
        <v>53</v>
      </c>
      <c r="B39" s="37" t="s">
        <v>19</v>
      </c>
      <c r="C39" s="31">
        <f>SUM(C37:C38)</f>
        <v>25393033</v>
      </c>
      <c r="D39" s="38">
        <f t="shared" ref="D39:L39" si="4">SUM(D37:D38)</f>
        <v>25188449</v>
      </c>
      <c r="E39" s="39">
        <f t="shared" si="4"/>
        <v>33444351</v>
      </c>
      <c r="F39" s="40">
        <f t="shared" si="4"/>
        <v>33754252</v>
      </c>
      <c r="G39" s="38">
        <f t="shared" si="4"/>
        <v>33444351</v>
      </c>
      <c r="H39" s="39">
        <f t="shared" si="4"/>
        <v>33444351</v>
      </c>
      <c r="I39" s="40">
        <f t="shared" si="4"/>
        <v>33444351</v>
      </c>
      <c r="J39" s="42">
        <f t="shared" si="4"/>
        <v>22857025</v>
      </c>
      <c r="K39" s="38">
        <f t="shared" si="4"/>
        <v>23004252</v>
      </c>
      <c r="L39" s="39">
        <f t="shared" si="4"/>
        <v>24844592</v>
      </c>
    </row>
    <row r="40" spans="1:12" ht="13.5" x14ac:dyDescent="0.25">
      <c r="A40" s="29" t="s">
        <v>54</v>
      </c>
      <c r="B40" s="30" t="s">
        <v>19</v>
      </c>
      <c r="C40" s="31">
        <f>+C34+C39</f>
        <v>27807369</v>
      </c>
      <c r="D40" s="31">
        <f t="shared" ref="D40:L40" si="5">+D34+D39</f>
        <v>-96892781</v>
      </c>
      <c r="E40" s="32">
        <f t="shared" si="5"/>
        <v>256930623</v>
      </c>
      <c r="F40" s="33">
        <f t="shared" si="5"/>
        <v>141619081</v>
      </c>
      <c r="G40" s="31">
        <f t="shared" si="5"/>
        <v>334810905</v>
      </c>
      <c r="H40" s="32">
        <f t="shared" si="5"/>
        <v>334810905</v>
      </c>
      <c r="I40" s="34">
        <f t="shared" si="5"/>
        <v>370176035</v>
      </c>
      <c r="J40" s="35">
        <f t="shared" si="5"/>
        <v>82104161</v>
      </c>
      <c r="K40" s="31">
        <f t="shared" si="5"/>
        <v>-27415414</v>
      </c>
      <c r="L40" s="32">
        <f t="shared" si="5"/>
        <v>102008821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1699299453</v>
      </c>
      <c r="D42" s="46">
        <f t="shared" ref="D42:L42" si="6">+D25-D40</f>
        <v>2298887191</v>
      </c>
      <c r="E42" s="47">
        <f t="shared" si="6"/>
        <v>1944199511</v>
      </c>
      <c r="F42" s="48">
        <f t="shared" si="6"/>
        <v>2101706060</v>
      </c>
      <c r="G42" s="46">
        <f t="shared" si="6"/>
        <v>2137579080</v>
      </c>
      <c r="H42" s="47">
        <f t="shared" si="6"/>
        <v>2137579080</v>
      </c>
      <c r="I42" s="49">
        <f t="shared" si="6"/>
        <v>2074259318</v>
      </c>
      <c r="J42" s="50">
        <f t="shared" si="6"/>
        <v>1906627668</v>
      </c>
      <c r="K42" s="46">
        <f t="shared" si="6"/>
        <v>2040858886</v>
      </c>
      <c r="L42" s="47">
        <f t="shared" si="6"/>
        <v>2061399057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1506716584</v>
      </c>
      <c r="D45" s="19">
        <v>2102142640</v>
      </c>
      <c r="E45" s="20">
        <v>1944199510</v>
      </c>
      <c r="F45" s="21">
        <v>2101706060</v>
      </c>
      <c r="G45" s="19">
        <v>2137579071</v>
      </c>
      <c r="H45" s="20">
        <v>2137579071</v>
      </c>
      <c r="I45" s="22">
        <v>2119077364</v>
      </c>
      <c r="J45" s="23">
        <v>1906627668</v>
      </c>
      <c r="K45" s="19">
        <v>2040858886</v>
      </c>
      <c r="L45" s="20">
        <v>2061399057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1506716584</v>
      </c>
      <c r="D48" s="53">
        <f t="shared" ref="D48:L48" si="7">SUM(D45:D47)</f>
        <v>2102142640</v>
      </c>
      <c r="E48" s="54">
        <f t="shared" si="7"/>
        <v>1944199510</v>
      </c>
      <c r="F48" s="55">
        <f t="shared" si="7"/>
        <v>2101706060</v>
      </c>
      <c r="G48" s="53">
        <f t="shared" si="7"/>
        <v>2137579071</v>
      </c>
      <c r="H48" s="54">
        <f t="shared" si="7"/>
        <v>2137579071</v>
      </c>
      <c r="I48" s="56">
        <f t="shared" si="7"/>
        <v>2119077364</v>
      </c>
      <c r="J48" s="57">
        <f t="shared" si="7"/>
        <v>1906627668</v>
      </c>
      <c r="K48" s="53">
        <f t="shared" si="7"/>
        <v>2040858886</v>
      </c>
      <c r="L48" s="54">
        <f t="shared" si="7"/>
        <v>2061399057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9493364</v>
      </c>
      <c r="D6" s="19">
        <v>22395130</v>
      </c>
      <c r="E6" s="20">
        <v>10863568</v>
      </c>
      <c r="F6" s="21">
        <v>-110232361</v>
      </c>
      <c r="G6" s="19">
        <v>-131273712</v>
      </c>
      <c r="H6" s="20">
        <v>-131273712</v>
      </c>
      <c r="I6" s="22">
        <v>13321681</v>
      </c>
      <c r="J6" s="23">
        <v>46085173</v>
      </c>
      <c r="K6" s="19">
        <v>59120021</v>
      </c>
      <c r="L6" s="20">
        <v>38296516</v>
      </c>
    </row>
    <row r="7" spans="1:12" ht="13.5" x14ac:dyDescent="0.25">
      <c r="A7" s="24" t="s">
        <v>22</v>
      </c>
      <c r="B7" s="18" t="s">
        <v>9</v>
      </c>
      <c r="C7" s="19">
        <v>422426704</v>
      </c>
      <c r="D7" s="19">
        <v>309530113</v>
      </c>
      <c r="E7" s="20">
        <v>274314486</v>
      </c>
      <c r="F7" s="21">
        <v>379760563</v>
      </c>
      <c r="G7" s="19">
        <v>379760563</v>
      </c>
      <c r="H7" s="20">
        <v>379760563</v>
      </c>
      <c r="I7" s="22">
        <v>209979620</v>
      </c>
      <c r="J7" s="23">
        <v>422426702</v>
      </c>
      <c r="K7" s="19">
        <v>446855638</v>
      </c>
      <c r="L7" s="20">
        <v>464272284</v>
      </c>
    </row>
    <row r="8" spans="1:12" ht="13.5" x14ac:dyDescent="0.25">
      <c r="A8" s="24" t="s">
        <v>23</v>
      </c>
      <c r="B8" s="18" t="s">
        <v>9</v>
      </c>
      <c r="C8" s="19">
        <v>228084</v>
      </c>
      <c r="D8" s="19">
        <v>3600493</v>
      </c>
      <c r="E8" s="20">
        <v>58559</v>
      </c>
      <c r="F8" s="21">
        <v>2056115</v>
      </c>
      <c r="G8" s="19">
        <v>2056115</v>
      </c>
      <c r="H8" s="20">
        <v>2056115</v>
      </c>
      <c r="I8" s="22">
        <v>26010</v>
      </c>
      <c r="J8" s="23">
        <v>236034</v>
      </c>
      <c r="K8" s="19">
        <v>236034</v>
      </c>
      <c r="L8" s="20">
        <v>245438</v>
      </c>
    </row>
    <row r="9" spans="1:12" ht="13.5" x14ac:dyDescent="0.25">
      <c r="A9" s="24" t="s">
        <v>24</v>
      </c>
      <c r="B9" s="18" t="s">
        <v>19</v>
      </c>
      <c r="C9" s="19">
        <v>18732630</v>
      </c>
      <c r="D9" s="19">
        <v>34275893</v>
      </c>
      <c r="E9" s="20">
        <v>18834977</v>
      </c>
      <c r="F9" s="21">
        <v>9640846</v>
      </c>
      <c r="G9" s="19">
        <v>9640846</v>
      </c>
      <c r="H9" s="20">
        <v>9640846</v>
      </c>
      <c r="I9" s="22">
        <v>27586160</v>
      </c>
      <c r="J9" s="23">
        <v>-36957202</v>
      </c>
      <c r="K9" s="19">
        <v>-35860264</v>
      </c>
      <c r="L9" s="20">
        <v>-35087604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65623094</v>
      </c>
      <c r="D11" s="19">
        <v>55079745</v>
      </c>
      <c r="E11" s="20">
        <v>77177204</v>
      </c>
      <c r="F11" s="21">
        <v>55079744</v>
      </c>
      <c r="G11" s="19">
        <v>55079744</v>
      </c>
      <c r="H11" s="20">
        <v>55079744</v>
      </c>
      <c r="I11" s="22">
        <v>77177204</v>
      </c>
      <c r="J11" s="23">
        <v>4558080</v>
      </c>
      <c r="K11" s="19">
        <v>4780050</v>
      </c>
      <c r="L11" s="20">
        <v>4850160</v>
      </c>
    </row>
    <row r="12" spans="1:12" ht="13.5" x14ac:dyDescent="0.25">
      <c r="A12" s="29" t="s">
        <v>28</v>
      </c>
      <c r="B12" s="30" t="s">
        <v>19</v>
      </c>
      <c r="C12" s="31">
        <f>SUM(C6:C11)</f>
        <v>516503876</v>
      </c>
      <c r="D12" s="31">
        <f t="shared" ref="D12:L12" si="0">SUM(D6:D11)</f>
        <v>424881374</v>
      </c>
      <c r="E12" s="32">
        <f t="shared" si="0"/>
        <v>381248794</v>
      </c>
      <c r="F12" s="33">
        <f t="shared" si="0"/>
        <v>336304907</v>
      </c>
      <c r="G12" s="31">
        <f t="shared" si="0"/>
        <v>315263556</v>
      </c>
      <c r="H12" s="32">
        <f t="shared" si="0"/>
        <v>315263556</v>
      </c>
      <c r="I12" s="34">
        <f t="shared" si="0"/>
        <v>328090675</v>
      </c>
      <c r="J12" s="35">
        <f t="shared" si="0"/>
        <v>436348787</v>
      </c>
      <c r="K12" s="31">
        <f t="shared" si="0"/>
        <v>475131479</v>
      </c>
      <c r="L12" s="32">
        <f t="shared" si="0"/>
        <v>472576794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54004297</v>
      </c>
      <c r="D16" s="19">
        <v>59299177</v>
      </c>
      <c r="E16" s="20">
        <v>63308712</v>
      </c>
      <c r="F16" s="25">
        <v>58792091</v>
      </c>
      <c r="G16" s="26">
        <v>58792091</v>
      </c>
      <c r="H16" s="27">
        <v>58792091</v>
      </c>
      <c r="I16" s="22">
        <v>63308712</v>
      </c>
      <c r="J16" s="28">
        <v>61635565</v>
      </c>
      <c r="K16" s="26">
        <v>61635565</v>
      </c>
      <c r="L16" s="27">
        <v>63774318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167528496</v>
      </c>
      <c r="D19" s="19">
        <v>186187554</v>
      </c>
      <c r="E19" s="20">
        <v>195668760</v>
      </c>
      <c r="F19" s="21">
        <v>230824052</v>
      </c>
      <c r="G19" s="19">
        <v>230033452</v>
      </c>
      <c r="H19" s="20">
        <v>230033452</v>
      </c>
      <c r="I19" s="22">
        <v>188494789</v>
      </c>
      <c r="J19" s="23">
        <v>216904738</v>
      </c>
      <c r="K19" s="19">
        <v>208410214</v>
      </c>
      <c r="L19" s="20">
        <v>206279952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8401109</v>
      </c>
      <c r="D22" s="19">
        <v>12199014</v>
      </c>
      <c r="E22" s="20">
        <v>15177234</v>
      </c>
      <c r="F22" s="21">
        <v>19221763</v>
      </c>
      <c r="G22" s="19">
        <v>18221763</v>
      </c>
      <c r="H22" s="20">
        <v>18221763</v>
      </c>
      <c r="I22" s="22">
        <v>14005030</v>
      </c>
      <c r="J22" s="23">
        <v>2104947</v>
      </c>
      <c r="K22" s="19">
        <v>1015917</v>
      </c>
      <c r="L22" s="20">
        <v>-1072190</v>
      </c>
    </row>
    <row r="23" spans="1:12" ht="13.5" x14ac:dyDescent="0.25">
      <c r="A23" s="24" t="s">
        <v>39</v>
      </c>
      <c r="B23" s="18" t="s">
        <v>19</v>
      </c>
      <c r="C23" s="19">
        <v>508772</v>
      </c>
      <c r="D23" s="19">
        <v>508772</v>
      </c>
      <c r="E23" s="20">
        <v>508772</v>
      </c>
      <c r="F23" s="25">
        <v>0</v>
      </c>
      <c r="G23" s="26">
        <v>0</v>
      </c>
      <c r="H23" s="27">
        <v>0</v>
      </c>
      <c r="I23" s="21">
        <v>508772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230442674</v>
      </c>
      <c r="D24" s="38">
        <f t="shared" ref="D24:L24" si="1">SUM(D15:D23)</f>
        <v>258194517</v>
      </c>
      <c r="E24" s="39">
        <f t="shared" si="1"/>
        <v>274663478</v>
      </c>
      <c r="F24" s="40">
        <f t="shared" si="1"/>
        <v>308837906</v>
      </c>
      <c r="G24" s="38">
        <f t="shared" si="1"/>
        <v>307047306</v>
      </c>
      <c r="H24" s="39">
        <f t="shared" si="1"/>
        <v>307047306</v>
      </c>
      <c r="I24" s="41">
        <f t="shared" si="1"/>
        <v>266317303</v>
      </c>
      <c r="J24" s="42">
        <f t="shared" si="1"/>
        <v>280645250</v>
      </c>
      <c r="K24" s="38">
        <f t="shared" si="1"/>
        <v>271061696</v>
      </c>
      <c r="L24" s="39">
        <f t="shared" si="1"/>
        <v>268982080</v>
      </c>
    </row>
    <row r="25" spans="1:12" ht="13.5" x14ac:dyDescent="0.25">
      <c r="A25" s="29" t="s">
        <v>41</v>
      </c>
      <c r="B25" s="30" t="s">
        <v>19</v>
      </c>
      <c r="C25" s="31">
        <f>+C12+C24</f>
        <v>746946550</v>
      </c>
      <c r="D25" s="31">
        <f t="shared" ref="D25:L25" si="2">+D12+D24</f>
        <v>683075891</v>
      </c>
      <c r="E25" s="32">
        <f t="shared" si="2"/>
        <v>655912272</v>
      </c>
      <c r="F25" s="33">
        <f t="shared" si="2"/>
        <v>645142813</v>
      </c>
      <c r="G25" s="31">
        <f t="shared" si="2"/>
        <v>622310862</v>
      </c>
      <c r="H25" s="32">
        <f t="shared" si="2"/>
        <v>622310862</v>
      </c>
      <c r="I25" s="34">
        <f t="shared" si="2"/>
        <v>594407978</v>
      </c>
      <c r="J25" s="35">
        <f t="shared" si="2"/>
        <v>716994037</v>
      </c>
      <c r="K25" s="31">
        <f t="shared" si="2"/>
        <v>746193175</v>
      </c>
      <c r="L25" s="32">
        <f t="shared" si="2"/>
        <v>741558874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2186916</v>
      </c>
      <c r="D30" s="19">
        <v>504631</v>
      </c>
      <c r="E30" s="20">
        <v>835581</v>
      </c>
      <c r="F30" s="21">
        <v>0</v>
      </c>
      <c r="G30" s="19">
        <v>0</v>
      </c>
      <c r="H30" s="20">
        <v>0</v>
      </c>
      <c r="I30" s="22">
        <v>-219</v>
      </c>
      <c r="J30" s="23">
        <v>1415920</v>
      </c>
      <c r="K30" s="19">
        <v>1498700</v>
      </c>
      <c r="L30" s="20">
        <v>1564235</v>
      </c>
    </row>
    <row r="31" spans="1:12" ht="13.5" x14ac:dyDescent="0.25">
      <c r="A31" s="24" t="s">
        <v>47</v>
      </c>
      <c r="B31" s="18" t="s">
        <v>19</v>
      </c>
      <c r="C31" s="19">
        <v>12030</v>
      </c>
      <c r="D31" s="19">
        <v>14030</v>
      </c>
      <c r="E31" s="20">
        <v>14030</v>
      </c>
      <c r="F31" s="21">
        <v>14583</v>
      </c>
      <c r="G31" s="19">
        <v>14583</v>
      </c>
      <c r="H31" s="20">
        <v>14583</v>
      </c>
      <c r="I31" s="22">
        <v>14030</v>
      </c>
      <c r="J31" s="23">
        <v>14583</v>
      </c>
      <c r="K31" s="19">
        <v>14583</v>
      </c>
      <c r="L31" s="20">
        <v>15089</v>
      </c>
    </row>
    <row r="32" spans="1:12" ht="13.5" x14ac:dyDescent="0.25">
      <c r="A32" s="24" t="s">
        <v>48</v>
      </c>
      <c r="B32" s="18" t="s">
        <v>46</v>
      </c>
      <c r="C32" s="19">
        <v>46174739</v>
      </c>
      <c r="D32" s="19">
        <v>49520462</v>
      </c>
      <c r="E32" s="20">
        <v>52900625</v>
      </c>
      <c r="F32" s="21">
        <v>32803367</v>
      </c>
      <c r="G32" s="19">
        <v>32803367</v>
      </c>
      <c r="H32" s="20">
        <v>32803367</v>
      </c>
      <c r="I32" s="22">
        <v>40548858</v>
      </c>
      <c r="J32" s="23">
        <v>83895229</v>
      </c>
      <c r="K32" s="19">
        <v>80133105</v>
      </c>
      <c r="L32" s="20">
        <v>58721614</v>
      </c>
    </row>
    <row r="33" spans="1:12" ht="13.5" x14ac:dyDescent="0.25">
      <c r="A33" s="24" t="s">
        <v>49</v>
      </c>
      <c r="B33" s="18" t="s">
        <v>19</v>
      </c>
      <c r="C33" s="19">
        <v>745519</v>
      </c>
      <c r="D33" s="19">
        <v>706999</v>
      </c>
      <c r="E33" s="20">
        <v>989000</v>
      </c>
      <c r="F33" s="21">
        <v>445410</v>
      </c>
      <c r="G33" s="19">
        <v>445410</v>
      </c>
      <c r="H33" s="20">
        <v>445410</v>
      </c>
      <c r="I33" s="22">
        <v>438782</v>
      </c>
      <c r="J33" s="23">
        <v>2187000</v>
      </c>
      <c r="K33" s="19">
        <v>2313474</v>
      </c>
      <c r="L33" s="20">
        <v>2403644</v>
      </c>
    </row>
    <row r="34" spans="1:12" ht="13.5" x14ac:dyDescent="0.25">
      <c r="A34" s="29" t="s">
        <v>50</v>
      </c>
      <c r="B34" s="30" t="s">
        <v>19</v>
      </c>
      <c r="C34" s="31">
        <f>SUM(C29:C33)</f>
        <v>49119204</v>
      </c>
      <c r="D34" s="31">
        <f t="shared" ref="D34:L34" si="3">SUM(D29:D33)</f>
        <v>50746122</v>
      </c>
      <c r="E34" s="32">
        <f t="shared" si="3"/>
        <v>54739236</v>
      </c>
      <c r="F34" s="33">
        <f t="shared" si="3"/>
        <v>33263360</v>
      </c>
      <c r="G34" s="31">
        <f t="shared" si="3"/>
        <v>33263360</v>
      </c>
      <c r="H34" s="32">
        <f t="shared" si="3"/>
        <v>33263360</v>
      </c>
      <c r="I34" s="34">
        <f t="shared" si="3"/>
        <v>41001451</v>
      </c>
      <c r="J34" s="35">
        <f t="shared" si="3"/>
        <v>87512732</v>
      </c>
      <c r="K34" s="31">
        <f t="shared" si="3"/>
        <v>83959862</v>
      </c>
      <c r="L34" s="32">
        <f t="shared" si="3"/>
        <v>62704582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504636</v>
      </c>
      <c r="D37" s="19">
        <v>0</v>
      </c>
      <c r="E37" s="20">
        <v>1705963</v>
      </c>
      <c r="F37" s="21">
        <v>0</v>
      </c>
      <c r="G37" s="19">
        <v>0</v>
      </c>
      <c r="H37" s="20">
        <v>0</v>
      </c>
      <c r="I37" s="22">
        <v>1705963</v>
      </c>
      <c r="J37" s="23">
        <v>17772000</v>
      </c>
      <c r="K37" s="19">
        <v>18799755</v>
      </c>
      <c r="L37" s="20">
        <v>19532494</v>
      </c>
    </row>
    <row r="38" spans="1:12" ht="13.5" x14ac:dyDescent="0.25">
      <c r="A38" s="24" t="s">
        <v>49</v>
      </c>
      <c r="B38" s="18" t="s">
        <v>19</v>
      </c>
      <c r="C38" s="19">
        <v>17266652</v>
      </c>
      <c r="D38" s="19">
        <v>17288000</v>
      </c>
      <c r="E38" s="20">
        <v>21509000</v>
      </c>
      <c r="F38" s="21">
        <v>17288000</v>
      </c>
      <c r="G38" s="19">
        <v>17288000</v>
      </c>
      <c r="H38" s="20">
        <v>17288000</v>
      </c>
      <c r="I38" s="22">
        <v>21423805</v>
      </c>
      <c r="J38" s="23">
        <v>16419265</v>
      </c>
      <c r="K38" s="19">
        <v>16419265</v>
      </c>
      <c r="L38" s="20">
        <v>16989014</v>
      </c>
    </row>
    <row r="39" spans="1:12" ht="13.5" x14ac:dyDescent="0.25">
      <c r="A39" s="29" t="s">
        <v>53</v>
      </c>
      <c r="B39" s="37" t="s">
        <v>19</v>
      </c>
      <c r="C39" s="31">
        <f>SUM(C37:C38)</f>
        <v>17771288</v>
      </c>
      <c r="D39" s="38">
        <f t="shared" ref="D39:L39" si="4">SUM(D37:D38)</f>
        <v>17288000</v>
      </c>
      <c r="E39" s="39">
        <f t="shared" si="4"/>
        <v>23214963</v>
      </c>
      <c r="F39" s="40">
        <f t="shared" si="4"/>
        <v>17288000</v>
      </c>
      <c r="G39" s="38">
        <f t="shared" si="4"/>
        <v>17288000</v>
      </c>
      <c r="H39" s="39">
        <f t="shared" si="4"/>
        <v>17288000</v>
      </c>
      <c r="I39" s="40">
        <f t="shared" si="4"/>
        <v>23129768</v>
      </c>
      <c r="J39" s="42">
        <f t="shared" si="4"/>
        <v>34191265</v>
      </c>
      <c r="K39" s="38">
        <f t="shared" si="4"/>
        <v>35219020</v>
      </c>
      <c r="L39" s="39">
        <f t="shared" si="4"/>
        <v>36521508</v>
      </c>
    </row>
    <row r="40" spans="1:12" ht="13.5" x14ac:dyDescent="0.25">
      <c r="A40" s="29" t="s">
        <v>54</v>
      </c>
      <c r="B40" s="30" t="s">
        <v>19</v>
      </c>
      <c r="C40" s="31">
        <f>+C34+C39</f>
        <v>66890492</v>
      </c>
      <c r="D40" s="31">
        <f t="shared" ref="D40:L40" si="5">+D34+D39</f>
        <v>68034122</v>
      </c>
      <c r="E40" s="32">
        <f t="shared" si="5"/>
        <v>77954199</v>
      </c>
      <c r="F40" s="33">
        <f t="shared" si="5"/>
        <v>50551360</v>
      </c>
      <c r="G40" s="31">
        <f t="shared" si="5"/>
        <v>50551360</v>
      </c>
      <c r="H40" s="32">
        <f t="shared" si="5"/>
        <v>50551360</v>
      </c>
      <c r="I40" s="34">
        <f t="shared" si="5"/>
        <v>64131219</v>
      </c>
      <c r="J40" s="35">
        <f t="shared" si="5"/>
        <v>121703997</v>
      </c>
      <c r="K40" s="31">
        <f t="shared" si="5"/>
        <v>119178882</v>
      </c>
      <c r="L40" s="32">
        <f t="shared" si="5"/>
        <v>99226090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680056058</v>
      </c>
      <c r="D42" s="46">
        <f t="shared" ref="D42:L42" si="6">+D25-D40</f>
        <v>615041769</v>
      </c>
      <c r="E42" s="47">
        <f t="shared" si="6"/>
        <v>577958073</v>
      </c>
      <c r="F42" s="48">
        <f t="shared" si="6"/>
        <v>594591453</v>
      </c>
      <c r="G42" s="46">
        <f t="shared" si="6"/>
        <v>571759502</v>
      </c>
      <c r="H42" s="47">
        <f t="shared" si="6"/>
        <v>571759502</v>
      </c>
      <c r="I42" s="49">
        <f t="shared" si="6"/>
        <v>530276759</v>
      </c>
      <c r="J42" s="50">
        <f t="shared" si="6"/>
        <v>595290040</v>
      </c>
      <c r="K42" s="46">
        <f t="shared" si="6"/>
        <v>627014293</v>
      </c>
      <c r="L42" s="47">
        <f t="shared" si="6"/>
        <v>642332784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683920852</v>
      </c>
      <c r="D45" s="19">
        <v>681949873</v>
      </c>
      <c r="E45" s="20">
        <v>577958059</v>
      </c>
      <c r="F45" s="21">
        <v>594591453</v>
      </c>
      <c r="G45" s="19">
        <v>571759502</v>
      </c>
      <c r="H45" s="20">
        <v>571759502</v>
      </c>
      <c r="I45" s="22">
        <v>530276822</v>
      </c>
      <c r="J45" s="23">
        <v>595290040</v>
      </c>
      <c r="K45" s="19">
        <v>627014293</v>
      </c>
      <c r="L45" s="20">
        <v>642332784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683920852</v>
      </c>
      <c r="D48" s="53">
        <f t="shared" ref="D48:L48" si="7">SUM(D45:D47)</f>
        <v>681949873</v>
      </c>
      <c r="E48" s="54">
        <f t="shared" si="7"/>
        <v>577958059</v>
      </c>
      <c r="F48" s="55">
        <f t="shared" si="7"/>
        <v>594591453</v>
      </c>
      <c r="G48" s="53">
        <f t="shared" si="7"/>
        <v>571759502</v>
      </c>
      <c r="H48" s="54">
        <f t="shared" si="7"/>
        <v>571759502</v>
      </c>
      <c r="I48" s="56">
        <f t="shared" si="7"/>
        <v>530276822</v>
      </c>
      <c r="J48" s="57">
        <f t="shared" si="7"/>
        <v>595290040</v>
      </c>
      <c r="K48" s="53">
        <f t="shared" si="7"/>
        <v>627014293</v>
      </c>
      <c r="L48" s="54">
        <f t="shared" si="7"/>
        <v>642332784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4757876</v>
      </c>
      <c r="D6" s="19">
        <v>3568335</v>
      </c>
      <c r="E6" s="20">
        <v>-27758097</v>
      </c>
      <c r="F6" s="21">
        <v>6982794</v>
      </c>
      <c r="G6" s="19">
        <v>4194429</v>
      </c>
      <c r="H6" s="20">
        <v>4194429</v>
      </c>
      <c r="I6" s="22">
        <v>-36699697</v>
      </c>
      <c r="J6" s="23">
        <v>6384720</v>
      </c>
      <c r="K6" s="19">
        <v>18430860</v>
      </c>
      <c r="L6" s="20">
        <v>49606536</v>
      </c>
    </row>
    <row r="7" spans="1:12" ht="13.5" x14ac:dyDescent="0.25">
      <c r="A7" s="24" t="s">
        <v>22</v>
      </c>
      <c r="B7" s="18" t="s">
        <v>9</v>
      </c>
      <c r="C7" s="19">
        <v>34030372</v>
      </c>
      <c r="D7" s="19">
        <v>2761034</v>
      </c>
      <c r="E7" s="20">
        <v>-8089522</v>
      </c>
      <c r="F7" s="21">
        <v>0</v>
      </c>
      <c r="G7" s="19">
        <v>0</v>
      </c>
      <c r="H7" s="20">
        <v>0</v>
      </c>
      <c r="I7" s="22">
        <v>257979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68435981</v>
      </c>
      <c r="D8" s="19">
        <v>216678112</v>
      </c>
      <c r="E8" s="20">
        <v>-11515810</v>
      </c>
      <c r="F8" s="21">
        <v>208909106</v>
      </c>
      <c r="G8" s="19">
        <v>174394187</v>
      </c>
      <c r="H8" s="20">
        <v>174394187</v>
      </c>
      <c r="I8" s="22">
        <v>130235829</v>
      </c>
      <c r="J8" s="23">
        <v>157371116</v>
      </c>
      <c r="K8" s="19">
        <v>188198288</v>
      </c>
      <c r="L8" s="20">
        <v>243366152</v>
      </c>
    </row>
    <row r="9" spans="1:12" ht="13.5" x14ac:dyDescent="0.25">
      <c r="A9" s="24" t="s">
        <v>24</v>
      </c>
      <c r="B9" s="18" t="s">
        <v>19</v>
      </c>
      <c r="C9" s="19">
        <v>72411274</v>
      </c>
      <c r="D9" s="19">
        <v>127993169</v>
      </c>
      <c r="E9" s="20">
        <v>177900036</v>
      </c>
      <c r="F9" s="21">
        <v>72411273</v>
      </c>
      <c r="G9" s="19">
        <v>83851915</v>
      </c>
      <c r="H9" s="20">
        <v>83851915</v>
      </c>
      <c r="I9" s="22">
        <v>238234890</v>
      </c>
      <c r="J9" s="23">
        <v>84285524</v>
      </c>
      <c r="K9" s="19">
        <v>84343604</v>
      </c>
      <c r="L9" s="20">
        <v>84463676</v>
      </c>
    </row>
    <row r="10" spans="1:12" ht="13.5" x14ac:dyDescent="0.25">
      <c r="A10" s="24" t="s">
        <v>25</v>
      </c>
      <c r="B10" s="18" t="s">
        <v>19</v>
      </c>
      <c r="C10" s="19">
        <v>4287566</v>
      </c>
      <c r="D10" s="19">
        <v>0</v>
      </c>
      <c r="E10" s="20">
        <v>0</v>
      </c>
      <c r="F10" s="25">
        <v>4287566</v>
      </c>
      <c r="G10" s="26">
        <v>4287566</v>
      </c>
      <c r="H10" s="27">
        <v>4287566</v>
      </c>
      <c r="I10" s="22">
        <v>4287566</v>
      </c>
      <c r="J10" s="28">
        <v>4287000</v>
      </c>
      <c r="K10" s="26">
        <v>4287000</v>
      </c>
      <c r="L10" s="27">
        <v>4287000</v>
      </c>
    </row>
    <row r="11" spans="1:12" ht="13.5" x14ac:dyDescent="0.25">
      <c r="A11" s="24" t="s">
        <v>26</v>
      </c>
      <c r="B11" s="18" t="s">
        <v>27</v>
      </c>
      <c r="C11" s="19">
        <v>156654312</v>
      </c>
      <c r="D11" s="19">
        <v>159926774</v>
      </c>
      <c r="E11" s="20">
        <v>136992008</v>
      </c>
      <c r="F11" s="21">
        <v>156892391</v>
      </c>
      <c r="G11" s="19">
        <v>135473010</v>
      </c>
      <c r="H11" s="20">
        <v>135473010</v>
      </c>
      <c r="I11" s="22">
        <v>135012864</v>
      </c>
      <c r="J11" s="23">
        <v>130072996</v>
      </c>
      <c r="K11" s="19">
        <v>123033076</v>
      </c>
      <c r="L11" s="20">
        <v>115608844</v>
      </c>
    </row>
    <row r="12" spans="1:12" ht="13.5" x14ac:dyDescent="0.25">
      <c r="A12" s="29" t="s">
        <v>28</v>
      </c>
      <c r="B12" s="30" t="s">
        <v>19</v>
      </c>
      <c r="C12" s="31">
        <f>SUM(C6:C11)</f>
        <v>340577381</v>
      </c>
      <c r="D12" s="31">
        <f t="shared" ref="D12:L12" si="0">SUM(D6:D11)</f>
        <v>510927424</v>
      </c>
      <c r="E12" s="32">
        <f t="shared" si="0"/>
        <v>267528615</v>
      </c>
      <c r="F12" s="33">
        <f t="shared" si="0"/>
        <v>449483130</v>
      </c>
      <c r="G12" s="31">
        <f t="shared" si="0"/>
        <v>402201107</v>
      </c>
      <c r="H12" s="32">
        <f t="shared" si="0"/>
        <v>402201107</v>
      </c>
      <c r="I12" s="34">
        <f t="shared" si="0"/>
        <v>471329431</v>
      </c>
      <c r="J12" s="35">
        <f t="shared" si="0"/>
        <v>382401356</v>
      </c>
      <c r="K12" s="31">
        <f t="shared" si="0"/>
        <v>418292828</v>
      </c>
      <c r="L12" s="32">
        <f t="shared" si="0"/>
        <v>497332208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113689384</v>
      </c>
      <c r="D17" s="19">
        <v>122308365</v>
      </c>
      <c r="E17" s="20">
        <v>136631028</v>
      </c>
      <c r="F17" s="21">
        <v>113689384</v>
      </c>
      <c r="G17" s="19">
        <v>128012046</v>
      </c>
      <c r="H17" s="20">
        <v>128012046</v>
      </c>
      <c r="I17" s="22">
        <v>128012048</v>
      </c>
      <c r="J17" s="23">
        <v>128012000</v>
      </c>
      <c r="K17" s="19">
        <v>128012000</v>
      </c>
      <c r="L17" s="20">
        <v>128012000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926049730</v>
      </c>
      <c r="D19" s="19">
        <v>953543818</v>
      </c>
      <c r="E19" s="20">
        <v>946373059</v>
      </c>
      <c r="F19" s="21">
        <v>956219733</v>
      </c>
      <c r="G19" s="19">
        <v>1001237010</v>
      </c>
      <c r="H19" s="20">
        <v>1001237010</v>
      </c>
      <c r="I19" s="22">
        <v>997696598</v>
      </c>
      <c r="J19" s="23">
        <v>1042523784</v>
      </c>
      <c r="K19" s="19">
        <v>1105978392</v>
      </c>
      <c r="L19" s="20">
        <v>1190292612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1034104</v>
      </c>
      <c r="D22" s="19">
        <v>662677</v>
      </c>
      <c r="E22" s="20">
        <v>3180632</v>
      </c>
      <c r="F22" s="21">
        <v>1034104</v>
      </c>
      <c r="G22" s="19">
        <v>3316991</v>
      </c>
      <c r="H22" s="20">
        <v>3316991</v>
      </c>
      <c r="I22" s="22">
        <v>1982548</v>
      </c>
      <c r="J22" s="23">
        <v>3317000</v>
      </c>
      <c r="K22" s="19">
        <v>3317000</v>
      </c>
      <c r="L22" s="20">
        <v>3317000</v>
      </c>
    </row>
    <row r="23" spans="1:12" ht="13.5" x14ac:dyDescent="0.25">
      <c r="A23" s="24" t="s">
        <v>39</v>
      </c>
      <c r="B23" s="18" t="s">
        <v>19</v>
      </c>
      <c r="C23" s="19">
        <v>360338</v>
      </c>
      <c r="D23" s="19">
        <v>360338</v>
      </c>
      <c r="E23" s="20">
        <v>360338</v>
      </c>
      <c r="F23" s="25">
        <v>360338</v>
      </c>
      <c r="G23" s="26">
        <v>360338</v>
      </c>
      <c r="H23" s="27">
        <v>360338</v>
      </c>
      <c r="I23" s="21">
        <v>360338</v>
      </c>
      <c r="J23" s="28">
        <v>360000</v>
      </c>
      <c r="K23" s="26">
        <v>360000</v>
      </c>
      <c r="L23" s="27">
        <v>360000</v>
      </c>
    </row>
    <row r="24" spans="1:12" ht="13.5" x14ac:dyDescent="0.25">
      <c r="A24" s="29" t="s">
        <v>40</v>
      </c>
      <c r="B24" s="37" t="s">
        <v>19</v>
      </c>
      <c r="C24" s="31">
        <f>SUM(C15:C23)</f>
        <v>1041133556</v>
      </c>
      <c r="D24" s="38">
        <f t="shared" ref="D24:L24" si="1">SUM(D15:D23)</f>
        <v>1076875198</v>
      </c>
      <c r="E24" s="39">
        <f t="shared" si="1"/>
        <v>1086545057</v>
      </c>
      <c r="F24" s="40">
        <f t="shared" si="1"/>
        <v>1071303559</v>
      </c>
      <c r="G24" s="38">
        <f t="shared" si="1"/>
        <v>1132926385</v>
      </c>
      <c r="H24" s="39">
        <f t="shared" si="1"/>
        <v>1132926385</v>
      </c>
      <c r="I24" s="41">
        <f t="shared" si="1"/>
        <v>1128051532</v>
      </c>
      <c r="J24" s="42">
        <f t="shared" si="1"/>
        <v>1174212784</v>
      </c>
      <c r="K24" s="38">
        <f t="shared" si="1"/>
        <v>1237667392</v>
      </c>
      <c r="L24" s="39">
        <f t="shared" si="1"/>
        <v>1321981612</v>
      </c>
    </row>
    <row r="25" spans="1:12" ht="13.5" x14ac:dyDescent="0.25">
      <c r="A25" s="29" t="s">
        <v>41</v>
      </c>
      <c r="B25" s="30" t="s">
        <v>19</v>
      </c>
      <c r="C25" s="31">
        <f>+C12+C24</f>
        <v>1381710937</v>
      </c>
      <c r="D25" s="31">
        <f t="shared" ref="D25:L25" si="2">+D12+D24</f>
        <v>1587802622</v>
      </c>
      <c r="E25" s="32">
        <f t="shared" si="2"/>
        <v>1354073672</v>
      </c>
      <c r="F25" s="33">
        <f t="shared" si="2"/>
        <v>1520786689</v>
      </c>
      <c r="G25" s="31">
        <f t="shared" si="2"/>
        <v>1535127492</v>
      </c>
      <c r="H25" s="32">
        <f t="shared" si="2"/>
        <v>1535127492</v>
      </c>
      <c r="I25" s="34">
        <f t="shared" si="2"/>
        <v>1599380963</v>
      </c>
      <c r="J25" s="35">
        <f t="shared" si="2"/>
        <v>1556614140</v>
      </c>
      <c r="K25" s="31">
        <f t="shared" si="2"/>
        <v>1655960220</v>
      </c>
      <c r="L25" s="32">
        <f t="shared" si="2"/>
        <v>1819313820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4717973</v>
      </c>
      <c r="D31" s="19">
        <v>4338960</v>
      </c>
      <c r="E31" s="20">
        <v>4172356</v>
      </c>
      <c r="F31" s="21">
        <v>4717973</v>
      </c>
      <c r="G31" s="19">
        <v>4628020</v>
      </c>
      <c r="H31" s="20">
        <v>4628020</v>
      </c>
      <c r="I31" s="22">
        <v>5359346</v>
      </c>
      <c r="J31" s="23">
        <v>4628000</v>
      </c>
      <c r="K31" s="19">
        <v>4628000</v>
      </c>
      <c r="L31" s="20">
        <v>4628000</v>
      </c>
    </row>
    <row r="32" spans="1:12" ht="13.5" x14ac:dyDescent="0.25">
      <c r="A32" s="24" t="s">
        <v>48</v>
      </c>
      <c r="B32" s="18" t="s">
        <v>46</v>
      </c>
      <c r="C32" s="19">
        <v>772929394</v>
      </c>
      <c r="D32" s="19">
        <v>997984927</v>
      </c>
      <c r="E32" s="20">
        <v>1119828353</v>
      </c>
      <c r="F32" s="21">
        <v>229124399</v>
      </c>
      <c r="G32" s="19">
        <v>284316929</v>
      </c>
      <c r="H32" s="20">
        <v>284316929</v>
      </c>
      <c r="I32" s="22">
        <v>1371441225</v>
      </c>
      <c r="J32" s="23">
        <v>291913000</v>
      </c>
      <c r="K32" s="19">
        <v>426695056</v>
      </c>
      <c r="L32" s="20">
        <v>601021984</v>
      </c>
    </row>
    <row r="33" spans="1:12" ht="13.5" x14ac:dyDescent="0.25">
      <c r="A33" s="24" t="s">
        <v>49</v>
      </c>
      <c r="B33" s="18" t="s">
        <v>19</v>
      </c>
      <c r="C33" s="19">
        <v>10172688</v>
      </c>
      <c r="D33" s="19">
        <v>6737813</v>
      </c>
      <c r="E33" s="20">
        <v>17233825</v>
      </c>
      <c r="F33" s="21">
        <v>1221951</v>
      </c>
      <c r="G33" s="19">
        <v>1221951</v>
      </c>
      <c r="H33" s="20">
        <v>1221951</v>
      </c>
      <c r="I33" s="22">
        <v>12328817</v>
      </c>
      <c r="J33" s="23">
        <v>1222000</v>
      </c>
      <c r="K33" s="19">
        <v>1222000</v>
      </c>
      <c r="L33" s="20">
        <v>1222000</v>
      </c>
    </row>
    <row r="34" spans="1:12" ht="13.5" x14ac:dyDescent="0.25">
      <c r="A34" s="29" t="s">
        <v>50</v>
      </c>
      <c r="B34" s="30" t="s">
        <v>19</v>
      </c>
      <c r="C34" s="31">
        <f>SUM(C29:C33)</f>
        <v>787820055</v>
      </c>
      <c r="D34" s="31">
        <f t="shared" ref="D34:L34" si="3">SUM(D29:D33)</f>
        <v>1009061700</v>
      </c>
      <c r="E34" s="32">
        <f t="shared" si="3"/>
        <v>1141234534</v>
      </c>
      <c r="F34" s="33">
        <f t="shared" si="3"/>
        <v>235064323</v>
      </c>
      <c r="G34" s="31">
        <f t="shared" si="3"/>
        <v>290166900</v>
      </c>
      <c r="H34" s="32">
        <f t="shared" si="3"/>
        <v>290166900</v>
      </c>
      <c r="I34" s="34">
        <f t="shared" si="3"/>
        <v>1389129388</v>
      </c>
      <c r="J34" s="35">
        <f t="shared" si="3"/>
        <v>297763000</v>
      </c>
      <c r="K34" s="31">
        <f t="shared" si="3"/>
        <v>432545056</v>
      </c>
      <c r="L34" s="32">
        <f t="shared" si="3"/>
        <v>606871984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786500000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58344963</v>
      </c>
      <c r="D38" s="19">
        <v>100493750</v>
      </c>
      <c r="E38" s="20">
        <v>112117903</v>
      </c>
      <c r="F38" s="21">
        <v>59868261</v>
      </c>
      <c r="G38" s="19">
        <v>1042293576</v>
      </c>
      <c r="H38" s="20">
        <v>1042293576</v>
      </c>
      <c r="I38" s="22">
        <v>75358766</v>
      </c>
      <c r="J38" s="23">
        <v>1042293000</v>
      </c>
      <c r="K38" s="19">
        <v>1042293000</v>
      </c>
      <c r="L38" s="20">
        <v>1042293000</v>
      </c>
    </row>
    <row r="39" spans="1:12" ht="13.5" x14ac:dyDescent="0.25">
      <c r="A39" s="29" t="s">
        <v>53</v>
      </c>
      <c r="B39" s="37" t="s">
        <v>19</v>
      </c>
      <c r="C39" s="31">
        <f>SUM(C37:C38)</f>
        <v>58344963</v>
      </c>
      <c r="D39" s="38">
        <f t="shared" ref="D39:L39" si="4">SUM(D37:D38)</f>
        <v>100493750</v>
      </c>
      <c r="E39" s="39">
        <f t="shared" si="4"/>
        <v>112117903</v>
      </c>
      <c r="F39" s="40">
        <f t="shared" si="4"/>
        <v>846368261</v>
      </c>
      <c r="G39" s="38">
        <f t="shared" si="4"/>
        <v>1042293576</v>
      </c>
      <c r="H39" s="39">
        <f t="shared" si="4"/>
        <v>1042293576</v>
      </c>
      <c r="I39" s="40">
        <f t="shared" si="4"/>
        <v>75358766</v>
      </c>
      <c r="J39" s="42">
        <f t="shared" si="4"/>
        <v>1042293000</v>
      </c>
      <c r="K39" s="38">
        <f t="shared" si="4"/>
        <v>1042293000</v>
      </c>
      <c r="L39" s="39">
        <f t="shared" si="4"/>
        <v>1042293000</v>
      </c>
    </row>
    <row r="40" spans="1:12" ht="13.5" x14ac:dyDescent="0.25">
      <c r="A40" s="29" t="s">
        <v>54</v>
      </c>
      <c r="B40" s="30" t="s">
        <v>19</v>
      </c>
      <c r="C40" s="31">
        <f>+C34+C39</f>
        <v>846165018</v>
      </c>
      <c r="D40" s="31">
        <f t="shared" ref="D40:L40" si="5">+D34+D39</f>
        <v>1109555450</v>
      </c>
      <c r="E40" s="32">
        <f t="shared" si="5"/>
        <v>1253352437</v>
      </c>
      <c r="F40" s="33">
        <f t="shared" si="5"/>
        <v>1081432584</v>
      </c>
      <c r="G40" s="31">
        <f t="shared" si="5"/>
        <v>1332460476</v>
      </c>
      <c r="H40" s="32">
        <f t="shared" si="5"/>
        <v>1332460476</v>
      </c>
      <c r="I40" s="34">
        <f t="shared" si="5"/>
        <v>1464488154</v>
      </c>
      <c r="J40" s="35">
        <f t="shared" si="5"/>
        <v>1340056000</v>
      </c>
      <c r="K40" s="31">
        <f t="shared" si="5"/>
        <v>1474838056</v>
      </c>
      <c r="L40" s="32">
        <f t="shared" si="5"/>
        <v>1649164984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535545919</v>
      </c>
      <c r="D42" s="46">
        <f t="shared" ref="D42:L42" si="6">+D25-D40</f>
        <v>478247172</v>
      </c>
      <c r="E42" s="47">
        <f t="shared" si="6"/>
        <v>100721235</v>
      </c>
      <c r="F42" s="48">
        <f t="shared" si="6"/>
        <v>439354105</v>
      </c>
      <c r="G42" s="46">
        <f t="shared" si="6"/>
        <v>202667016</v>
      </c>
      <c r="H42" s="47">
        <f t="shared" si="6"/>
        <v>202667016</v>
      </c>
      <c r="I42" s="49">
        <f t="shared" si="6"/>
        <v>134892809</v>
      </c>
      <c r="J42" s="50">
        <f t="shared" si="6"/>
        <v>216558140</v>
      </c>
      <c r="K42" s="46">
        <f t="shared" si="6"/>
        <v>181122164</v>
      </c>
      <c r="L42" s="47">
        <f t="shared" si="6"/>
        <v>170148836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626281003</v>
      </c>
      <c r="D45" s="19">
        <v>508386280</v>
      </c>
      <c r="E45" s="20">
        <v>491872130</v>
      </c>
      <c r="F45" s="21">
        <v>439354105</v>
      </c>
      <c r="G45" s="19">
        <v>202667016</v>
      </c>
      <c r="H45" s="20">
        <v>202667016</v>
      </c>
      <c r="I45" s="22">
        <v>134892790</v>
      </c>
      <c r="J45" s="23">
        <v>216558140</v>
      </c>
      <c r="K45" s="19">
        <v>181122164</v>
      </c>
      <c r="L45" s="20">
        <v>170148836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626281003</v>
      </c>
      <c r="D48" s="53">
        <f t="shared" ref="D48:L48" si="7">SUM(D45:D47)</f>
        <v>508386280</v>
      </c>
      <c r="E48" s="54">
        <f t="shared" si="7"/>
        <v>491872130</v>
      </c>
      <c r="F48" s="55">
        <f t="shared" si="7"/>
        <v>439354105</v>
      </c>
      <c r="G48" s="53">
        <f t="shared" si="7"/>
        <v>202667016</v>
      </c>
      <c r="H48" s="54">
        <f t="shared" si="7"/>
        <v>202667016</v>
      </c>
      <c r="I48" s="56">
        <f t="shared" si="7"/>
        <v>134892790</v>
      </c>
      <c r="J48" s="57">
        <f t="shared" si="7"/>
        <v>216558140</v>
      </c>
      <c r="K48" s="53">
        <f t="shared" si="7"/>
        <v>181122164</v>
      </c>
      <c r="L48" s="54">
        <f t="shared" si="7"/>
        <v>170148836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200022830</v>
      </c>
      <c r="D6" s="19">
        <v>212466085</v>
      </c>
      <c r="E6" s="20">
        <v>541618417</v>
      </c>
      <c r="F6" s="21">
        <v>201501219</v>
      </c>
      <c r="G6" s="19">
        <v>433161469</v>
      </c>
      <c r="H6" s="20">
        <v>433161469</v>
      </c>
      <c r="I6" s="22">
        <v>580739943</v>
      </c>
      <c r="J6" s="23">
        <v>251576426</v>
      </c>
      <c r="K6" s="19">
        <v>257059734</v>
      </c>
      <c r="L6" s="20">
        <v>257564702</v>
      </c>
    </row>
    <row r="7" spans="1:12" ht="13.5" x14ac:dyDescent="0.25">
      <c r="A7" s="24" t="s">
        <v>22</v>
      </c>
      <c r="B7" s="18" t="s">
        <v>9</v>
      </c>
      <c r="C7" s="19">
        <v>5799244</v>
      </c>
      <c r="D7" s="19">
        <v>6271137</v>
      </c>
      <c r="E7" s="20">
        <v>-294999999</v>
      </c>
      <c r="F7" s="21">
        <v>5000000</v>
      </c>
      <c r="G7" s="19">
        <v>5000000</v>
      </c>
      <c r="H7" s="20">
        <v>5000000</v>
      </c>
      <c r="I7" s="22">
        <v>-449489205</v>
      </c>
      <c r="J7" s="23">
        <v>5000000</v>
      </c>
      <c r="K7" s="19">
        <v>5000000</v>
      </c>
      <c r="L7" s="20">
        <v>5000000</v>
      </c>
    </row>
    <row r="8" spans="1:12" ht="13.5" x14ac:dyDescent="0.25">
      <c r="A8" s="24" t="s">
        <v>23</v>
      </c>
      <c r="B8" s="18" t="s">
        <v>9</v>
      </c>
      <c r="C8" s="19">
        <v>92005560</v>
      </c>
      <c r="D8" s="19">
        <v>123702251</v>
      </c>
      <c r="E8" s="20">
        <v>142794235</v>
      </c>
      <c r="F8" s="21">
        <v>170779605</v>
      </c>
      <c r="G8" s="19">
        <v>155322024</v>
      </c>
      <c r="H8" s="20">
        <v>155322024</v>
      </c>
      <c r="I8" s="22">
        <v>125303496</v>
      </c>
      <c r="J8" s="23">
        <v>123930433</v>
      </c>
      <c r="K8" s="19">
        <v>140242104</v>
      </c>
      <c r="L8" s="20">
        <v>160718621</v>
      </c>
    </row>
    <row r="9" spans="1:12" ht="13.5" x14ac:dyDescent="0.25">
      <c r="A9" s="24" t="s">
        <v>24</v>
      </c>
      <c r="B9" s="18" t="s">
        <v>19</v>
      </c>
      <c r="C9" s="19">
        <v>87329614</v>
      </c>
      <c r="D9" s="19">
        <v>105914015</v>
      </c>
      <c r="E9" s="20">
        <v>101016127</v>
      </c>
      <c r="F9" s="21">
        <v>195082828</v>
      </c>
      <c r="G9" s="19">
        <v>195082828</v>
      </c>
      <c r="H9" s="20">
        <v>195082828</v>
      </c>
      <c r="I9" s="22">
        <v>128983969</v>
      </c>
      <c r="J9" s="23">
        <v>174446802</v>
      </c>
      <c r="K9" s="19">
        <v>182122463</v>
      </c>
      <c r="L9" s="20">
        <v>190317975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5253222</v>
      </c>
      <c r="D11" s="19">
        <v>40832034</v>
      </c>
      <c r="E11" s="20">
        <v>42469025</v>
      </c>
      <c r="F11" s="21">
        <v>134063720</v>
      </c>
      <c r="G11" s="19">
        <v>40846958</v>
      </c>
      <c r="H11" s="20">
        <v>40846958</v>
      </c>
      <c r="I11" s="22">
        <v>46477973</v>
      </c>
      <c r="J11" s="23">
        <v>42807613</v>
      </c>
      <c r="K11" s="19">
        <v>44691147</v>
      </c>
      <c r="L11" s="20">
        <v>46702247</v>
      </c>
    </row>
    <row r="12" spans="1:12" ht="13.5" x14ac:dyDescent="0.25">
      <c r="A12" s="29" t="s">
        <v>28</v>
      </c>
      <c r="B12" s="30" t="s">
        <v>19</v>
      </c>
      <c r="C12" s="31">
        <f>SUM(C6:C11)</f>
        <v>390410470</v>
      </c>
      <c r="D12" s="31">
        <f t="shared" ref="D12:L12" si="0">SUM(D6:D11)</f>
        <v>489185522</v>
      </c>
      <c r="E12" s="32">
        <f t="shared" si="0"/>
        <v>532897805</v>
      </c>
      <c r="F12" s="33">
        <f t="shared" si="0"/>
        <v>706427372</v>
      </c>
      <c r="G12" s="31">
        <f t="shared" si="0"/>
        <v>829413279</v>
      </c>
      <c r="H12" s="32">
        <f t="shared" si="0"/>
        <v>829413279</v>
      </c>
      <c r="I12" s="34">
        <f t="shared" si="0"/>
        <v>432016176</v>
      </c>
      <c r="J12" s="35">
        <f t="shared" si="0"/>
        <v>597761274</v>
      </c>
      <c r="K12" s="31">
        <f t="shared" si="0"/>
        <v>629115448</v>
      </c>
      <c r="L12" s="32">
        <f t="shared" si="0"/>
        <v>660303545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36264</v>
      </c>
      <c r="D15" s="19">
        <v>11956</v>
      </c>
      <c r="E15" s="20">
        <v>0</v>
      </c>
      <c r="F15" s="21">
        <v>1262592</v>
      </c>
      <c r="G15" s="19">
        <v>1262592</v>
      </c>
      <c r="H15" s="20">
        <v>1262592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14883187</v>
      </c>
      <c r="D17" s="19">
        <v>11253196</v>
      </c>
      <c r="E17" s="20">
        <v>10997356</v>
      </c>
      <c r="F17" s="21">
        <v>11576605</v>
      </c>
      <c r="G17" s="19">
        <v>11076605</v>
      </c>
      <c r="H17" s="20">
        <v>11076605</v>
      </c>
      <c r="I17" s="22">
        <v>10997356</v>
      </c>
      <c r="J17" s="23">
        <v>10108282</v>
      </c>
      <c r="K17" s="19">
        <v>10553047</v>
      </c>
      <c r="L17" s="20">
        <v>11027933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2084820722</v>
      </c>
      <c r="D19" s="19">
        <v>2324168707</v>
      </c>
      <c r="E19" s="20">
        <v>2487074815</v>
      </c>
      <c r="F19" s="21">
        <v>2790327946</v>
      </c>
      <c r="G19" s="19">
        <v>2760645939</v>
      </c>
      <c r="H19" s="20">
        <v>2760645939</v>
      </c>
      <c r="I19" s="22">
        <v>2795256086</v>
      </c>
      <c r="J19" s="23">
        <v>3024172105</v>
      </c>
      <c r="K19" s="19">
        <v>2976355137</v>
      </c>
      <c r="L19" s="20">
        <v>3085469733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5601287</v>
      </c>
      <c r="D21" s="19">
        <v>7057573</v>
      </c>
      <c r="E21" s="20">
        <v>0</v>
      </c>
      <c r="F21" s="21">
        <v>7332818</v>
      </c>
      <c r="G21" s="19">
        <v>7332818</v>
      </c>
      <c r="H21" s="20">
        <v>7332818</v>
      </c>
      <c r="I21" s="22">
        <v>0</v>
      </c>
      <c r="J21" s="23">
        <v>7684793</v>
      </c>
      <c r="K21" s="19">
        <v>8022924</v>
      </c>
      <c r="L21" s="20">
        <v>8383956</v>
      </c>
    </row>
    <row r="22" spans="1:12" ht="13.5" x14ac:dyDescent="0.25">
      <c r="A22" s="24" t="s">
        <v>38</v>
      </c>
      <c r="B22" s="18" t="s">
        <v>19</v>
      </c>
      <c r="C22" s="19">
        <v>1025036</v>
      </c>
      <c r="D22" s="19">
        <v>733227</v>
      </c>
      <c r="E22" s="20">
        <v>574252</v>
      </c>
      <c r="F22" s="21">
        <v>2028416</v>
      </c>
      <c r="G22" s="19">
        <v>1958416</v>
      </c>
      <c r="H22" s="20">
        <v>1958416</v>
      </c>
      <c r="I22" s="22">
        <v>1222284</v>
      </c>
      <c r="J22" s="23">
        <v>1495085</v>
      </c>
      <c r="K22" s="19">
        <v>1215642</v>
      </c>
      <c r="L22" s="20">
        <v>1310305</v>
      </c>
    </row>
    <row r="23" spans="1:12" ht="13.5" x14ac:dyDescent="0.25">
      <c r="A23" s="24" t="s">
        <v>39</v>
      </c>
      <c r="B23" s="18" t="s">
        <v>19</v>
      </c>
      <c r="C23" s="19">
        <v>1621944</v>
      </c>
      <c r="D23" s="19">
        <v>1621944</v>
      </c>
      <c r="E23" s="20">
        <v>1621944</v>
      </c>
      <c r="F23" s="25">
        <v>1621944</v>
      </c>
      <c r="G23" s="26">
        <v>1621944</v>
      </c>
      <c r="H23" s="27">
        <v>1621944</v>
      </c>
      <c r="I23" s="21">
        <v>1621944</v>
      </c>
      <c r="J23" s="28">
        <v>1621944</v>
      </c>
      <c r="K23" s="26">
        <v>1621944</v>
      </c>
      <c r="L23" s="27">
        <v>1621944</v>
      </c>
    </row>
    <row r="24" spans="1:12" ht="13.5" x14ac:dyDescent="0.25">
      <c r="A24" s="29" t="s">
        <v>40</v>
      </c>
      <c r="B24" s="37" t="s">
        <v>19</v>
      </c>
      <c r="C24" s="31">
        <f>SUM(C15:C23)</f>
        <v>2107988440</v>
      </c>
      <c r="D24" s="38">
        <f t="shared" ref="D24:L24" si="1">SUM(D15:D23)</f>
        <v>2344846603</v>
      </c>
      <c r="E24" s="39">
        <f t="shared" si="1"/>
        <v>2500268367</v>
      </c>
      <c r="F24" s="40">
        <f t="shared" si="1"/>
        <v>2814150321</v>
      </c>
      <c r="G24" s="38">
        <f t="shared" si="1"/>
        <v>2783898314</v>
      </c>
      <c r="H24" s="39">
        <f t="shared" si="1"/>
        <v>2783898314</v>
      </c>
      <c r="I24" s="41">
        <f t="shared" si="1"/>
        <v>2809097670</v>
      </c>
      <c r="J24" s="42">
        <f t="shared" si="1"/>
        <v>3045082209</v>
      </c>
      <c r="K24" s="38">
        <f t="shared" si="1"/>
        <v>2997768694</v>
      </c>
      <c r="L24" s="39">
        <f t="shared" si="1"/>
        <v>3107813871</v>
      </c>
    </row>
    <row r="25" spans="1:12" ht="13.5" x14ac:dyDescent="0.25">
      <c r="A25" s="29" t="s">
        <v>41</v>
      </c>
      <c r="B25" s="30" t="s">
        <v>19</v>
      </c>
      <c r="C25" s="31">
        <f>+C12+C24</f>
        <v>2498398910</v>
      </c>
      <c r="D25" s="31">
        <f t="shared" ref="D25:L25" si="2">+D12+D24</f>
        <v>2834032125</v>
      </c>
      <c r="E25" s="32">
        <f t="shared" si="2"/>
        <v>3033166172</v>
      </c>
      <c r="F25" s="33">
        <f t="shared" si="2"/>
        <v>3520577693</v>
      </c>
      <c r="G25" s="31">
        <f t="shared" si="2"/>
        <v>3613311593</v>
      </c>
      <c r="H25" s="32">
        <f t="shared" si="2"/>
        <v>3613311593</v>
      </c>
      <c r="I25" s="34">
        <f t="shared" si="2"/>
        <v>3241113846</v>
      </c>
      <c r="J25" s="35">
        <f t="shared" si="2"/>
        <v>3642843483</v>
      </c>
      <c r="K25" s="31">
        <f t="shared" si="2"/>
        <v>3626884142</v>
      </c>
      <c r="L25" s="32">
        <f t="shared" si="2"/>
        <v>3768117416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2194378</v>
      </c>
      <c r="D30" s="19">
        <v>529993</v>
      </c>
      <c r="E30" s="20">
        <v>0</v>
      </c>
      <c r="F30" s="21">
        <v>1230024</v>
      </c>
      <c r="G30" s="19">
        <v>1230024</v>
      </c>
      <c r="H30" s="20">
        <v>1230024</v>
      </c>
      <c r="I30" s="22">
        <v>0</v>
      </c>
      <c r="J30" s="23">
        <v>1289065</v>
      </c>
      <c r="K30" s="19">
        <v>1345784</v>
      </c>
      <c r="L30" s="20">
        <v>1406345</v>
      </c>
    </row>
    <row r="31" spans="1:12" ht="13.5" x14ac:dyDescent="0.25">
      <c r="A31" s="24" t="s">
        <v>47</v>
      </c>
      <c r="B31" s="18" t="s">
        <v>19</v>
      </c>
      <c r="C31" s="19">
        <v>4484375</v>
      </c>
      <c r="D31" s="19">
        <v>4779216</v>
      </c>
      <c r="E31" s="20">
        <v>5106362</v>
      </c>
      <c r="F31" s="21">
        <v>5229526</v>
      </c>
      <c r="G31" s="19">
        <v>5229526</v>
      </c>
      <c r="H31" s="20">
        <v>5229526</v>
      </c>
      <c r="I31" s="22">
        <v>5364395</v>
      </c>
      <c r="J31" s="23">
        <v>5459625</v>
      </c>
      <c r="K31" s="19">
        <v>5721688</v>
      </c>
      <c r="L31" s="20">
        <v>5979163</v>
      </c>
    </row>
    <row r="32" spans="1:12" ht="13.5" x14ac:dyDescent="0.25">
      <c r="A32" s="24" t="s">
        <v>48</v>
      </c>
      <c r="B32" s="18" t="s">
        <v>46</v>
      </c>
      <c r="C32" s="19">
        <v>148824954</v>
      </c>
      <c r="D32" s="19">
        <v>194263567</v>
      </c>
      <c r="E32" s="20">
        <v>224590120</v>
      </c>
      <c r="F32" s="21">
        <v>108395378</v>
      </c>
      <c r="G32" s="19">
        <v>108395378</v>
      </c>
      <c r="H32" s="20">
        <v>108395378</v>
      </c>
      <c r="I32" s="22">
        <v>319270420</v>
      </c>
      <c r="J32" s="23">
        <v>114435155</v>
      </c>
      <c r="K32" s="19">
        <v>119470304</v>
      </c>
      <c r="L32" s="20">
        <v>124846468</v>
      </c>
    </row>
    <row r="33" spans="1:12" ht="13.5" x14ac:dyDescent="0.25">
      <c r="A33" s="24" t="s">
        <v>49</v>
      </c>
      <c r="B33" s="18" t="s">
        <v>19</v>
      </c>
      <c r="C33" s="19">
        <v>47825741</v>
      </c>
      <c r="D33" s="19">
        <v>46086378</v>
      </c>
      <c r="E33" s="20">
        <v>62417172</v>
      </c>
      <c r="F33" s="21">
        <v>56672372</v>
      </c>
      <c r="G33" s="19">
        <v>56672372</v>
      </c>
      <c r="H33" s="20">
        <v>56672372</v>
      </c>
      <c r="I33" s="22">
        <v>62417172</v>
      </c>
      <c r="J33" s="23">
        <v>52997926</v>
      </c>
      <c r="K33" s="19">
        <v>55329835</v>
      </c>
      <c r="L33" s="20">
        <v>57819680</v>
      </c>
    </row>
    <row r="34" spans="1:12" ht="13.5" x14ac:dyDescent="0.25">
      <c r="A34" s="29" t="s">
        <v>50</v>
      </c>
      <c r="B34" s="30" t="s">
        <v>19</v>
      </c>
      <c r="C34" s="31">
        <f>SUM(C29:C33)</f>
        <v>203329448</v>
      </c>
      <c r="D34" s="31">
        <f t="shared" ref="D34:L34" si="3">SUM(D29:D33)</f>
        <v>245659154</v>
      </c>
      <c r="E34" s="32">
        <f t="shared" si="3"/>
        <v>292113654</v>
      </c>
      <c r="F34" s="33">
        <f t="shared" si="3"/>
        <v>171527300</v>
      </c>
      <c r="G34" s="31">
        <f t="shared" si="3"/>
        <v>171527300</v>
      </c>
      <c r="H34" s="32">
        <f t="shared" si="3"/>
        <v>171527300</v>
      </c>
      <c r="I34" s="34">
        <f t="shared" si="3"/>
        <v>387051987</v>
      </c>
      <c r="J34" s="35">
        <f t="shared" si="3"/>
        <v>174181771</v>
      </c>
      <c r="K34" s="31">
        <f t="shared" si="3"/>
        <v>181867611</v>
      </c>
      <c r="L34" s="32">
        <f t="shared" si="3"/>
        <v>190051656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751346</v>
      </c>
      <c r="D37" s="19">
        <v>228571</v>
      </c>
      <c r="E37" s="20">
        <v>76838</v>
      </c>
      <c r="F37" s="21">
        <v>0</v>
      </c>
      <c r="G37" s="19">
        <v>0</v>
      </c>
      <c r="H37" s="20">
        <v>0</v>
      </c>
      <c r="I37" s="22">
        <v>76839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25471308</v>
      </c>
      <c r="D38" s="19">
        <v>17618416</v>
      </c>
      <c r="E38" s="20">
        <v>26081250</v>
      </c>
      <c r="F38" s="21">
        <v>50236626</v>
      </c>
      <c r="G38" s="19">
        <v>50236626</v>
      </c>
      <c r="H38" s="20">
        <v>50236626</v>
      </c>
      <c r="I38" s="22">
        <v>26081249</v>
      </c>
      <c r="J38" s="23">
        <v>52205902</v>
      </c>
      <c r="K38" s="19">
        <v>54555167</v>
      </c>
      <c r="L38" s="20">
        <v>56955596</v>
      </c>
    </row>
    <row r="39" spans="1:12" ht="13.5" x14ac:dyDescent="0.25">
      <c r="A39" s="29" t="s">
        <v>53</v>
      </c>
      <c r="B39" s="37" t="s">
        <v>19</v>
      </c>
      <c r="C39" s="31">
        <f>SUM(C37:C38)</f>
        <v>26222654</v>
      </c>
      <c r="D39" s="38">
        <f t="shared" ref="D39:L39" si="4">SUM(D37:D38)</f>
        <v>17846987</v>
      </c>
      <c r="E39" s="39">
        <f t="shared" si="4"/>
        <v>26158088</v>
      </c>
      <c r="F39" s="40">
        <f t="shared" si="4"/>
        <v>50236626</v>
      </c>
      <c r="G39" s="38">
        <f t="shared" si="4"/>
        <v>50236626</v>
      </c>
      <c r="H39" s="39">
        <f t="shared" si="4"/>
        <v>50236626</v>
      </c>
      <c r="I39" s="40">
        <f t="shared" si="4"/>
        <v>26158088</v>
      </c>
      <c r="J39" s="42">
        <f t="shared" si="4"/>
        <v>52205902</v>
      </c>
      <c r="K39" s="38">
        <f t="shared" si="4"/>
        <v>54555167</v>
      </c>
      <c r="L39" s="39">
        <f t="shared" si="4"/>
        <v>56955596</v>
      </c>
    </row>
    <row r="40" spans="1:12" ht="13.5" x14ac:dyDescent="0.25">
      <c r="A40" s="29" t="s">
        <v>54</v>
      </c>
      <c r="B40" s="30" t="s">
        <v>19</v>
      </c>
      <c r="C40" s="31">
        <f>+C34+C39</f>
        <v>229552102</v>
      </c>
      <c r="D40" s="31">
        <f t="shared" ref="D40:L40" si="5">+D34+D39</f>
        <v>263506141</v>
      </c>
      <c r="E40" s="32">
        <f t="shared" si="5"/>
        <v>318271742</v>
      </c>
      <c r="F40" s="33">
        <f t="shared" si="5"/>
        <v>221763926</v>
      </c>
      <c r="G40" s="31">
        <f t="shared" si="5"/>
        <v>221763926</v>
      </c>
      <c r="H40" s="32">
        <f t="shared" si="5"/>
        <v>221763926</v>
      </c>
      <c r="I40" s="34">
        <f t="shared" si="5"/>
        <v>413210075</v>
      </c>
      <c r="J40" s="35">
        <f t="shared" si="5"/>
        <v>226387673</v>
      </c>
      <c r="K40" s="31">
        <f t="shared" si="5"/>
        <v>236422778</v>
      </c>
      <c r="L40" s="32">
        <f t="shared" si="5"/>
        <v>247007252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2268846808</v>
      </c>
      <c r="D42" s="46">
        <f t="shared" ref="D42:L42" si="6">+D25-D40</f>
        <v>2570525984</v>
      </c>
      <c r="E42" s="47">
        <f t="shared" si="6"/>
        <v>2714894430</v>
      </c>
      <c r="F42" s="48">
        <f t="shared" si="6"/>
        <v>3298813767</v>
      </c>
      <c r="G42" s="46">
        <f t="shared" si="6"/>
        <v>3391547667</v>
      </c>
      <c r="H42" s="47">
        <f t="shared" si="6"/>
        <v>3391547667</v>
      </c>
      <c r="I42" s="49">
        <f t="shared" si="6"/>
        <v>2827903771</v>
      </c>
      <c r="J42" s="50">
        <f t="shared" si="6"/>
        <v>3416455810</v>
      </c>
      <c r="K42" s="46">
        <f t="shared" si="6"/>
        <v>3390461364</v>
      </c>
      <c r="L42" s="47">
        <f t="shared" si="6"/>
        <v>3521110164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2276067279</v>
      </c>
      <c r="D45" s="19">
        <v>2479465431</v>
      </c>
      <c r="E45" s="20">
        <v>2724940400</v>
      </c>
      <c r="F45" s="21">
        <v>3076573669</v>
      </c>
      <c r="G45" s="19">
        <v>3025919619</v>
      </c>
      <c r="H45" s="20">
        <v>3025919619</v>
      </c>
      <c r="I45" s="22">
        <v>2926490875</v>
      </c>
      <c r="J45" s="23">
        <v>2929718337</v>
      </c>
      <c r="K45" s="19">
        <v>3003746779</v>
      </c>
      <c r="L45" s="20">
        <v>3152222059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2276067279</v>
      </c>
      <c r="D48" s="53">
        <f t="shared" ref="D48:L48" si="7">SUM(D45:D47)</f>
        <v>2479465431</v>
      </c>
      <c r="E48" s="54">
        <f t="shared" si="7"/>
        <v>2724940400</v>
      </c>
      <c r="F48" s="55">
        <f t="shared" si="7"/>
        <v>3076573669</v>
      </c>
      <c r="G48" s="53">
        <f t="shared" si="7"/>
        <v>3025919619</v>
      </c>
      <c r="H48" s="54">
        <f t="shared" si="7"/>
        <v>3025919619</v>
      </c>
      <c r="I48" s="56">
        <f t="shared" si="7"/>
        <v>2926490875</v>
      </c>
      <c r="J48" s="57">
        <f t="shared" si="7"/>
        <v>2929718337</v>
      </c>
      <c r="K48" s="53">
        <f t="shared" si="7"/>
        <v>3003746779</v>
      </c>
      <c r="L48" s="54">
        <f t="shared" si="7"/>
        <v>3152222059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89989944</v>
      </c>
      <c r="D6" s="19">
        <v>0</v>
      </c>
      <c r="E6" s="20">
        <v>330602090</v>
      </c>
      <c r="F6" s="21">
        <v>92415439</v>
      </c>
      <c r="G6" s="19">
        <v>463142030</v>
      </c>
      <c r="H6" s="20">
        <v>463142030</v>
      </c>
      <c r="I6" s="22">
        <v>362357848</v>
      </c>
      <c r="J6" s="23">
        <v>437017642</v>
      </c>
      <c r="K6" s="19">
        <v>888904748</v>
      </c>
      <c r="L6" s="20">
        <v>877429364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871230048</v>
      </c>
      <c r="D8" s="19">
        <v>0</v>
      </c>
      <c r="E8" s="20">
        <v>954613714</v>
      </c>
      <c r="F8" s="21">
        <v>942129343</v>
      </c>
      <c r="G8" s="19">
        <v>966178604</v>
      </c>
      <c r="H8" s="20">
        <v>966178604</v>
      </c>
      <c r="I8" s="22">
        <v>166252913</v>
      </c>
      <c r="J8" s="23">
        <v>645748926</v>
      </c>
      <c r="K8" s="19">
        <v>678036372</v>
      </c>
      <c r="L8" s="20">
        <v>711938191</v>
      </c>
    </row>
    <row r="9" spans="1:12" ht="13.5" x14ac:dyDescent="0.25">
      <c r="A9" s="24" t="s">
        <v>24</v>
      </c>
      <c r="B9" s="18" t="s">
        <v>19</v>
      </c>
      <c r="C9" s="19">
        <v>147067842</v>
      </c>
      <c r="D9" s="19">
        <v>0</v>
      </c>
      <c r="E9" s="20">
        <v>369707992</v>
      </c>
      <c r="F9" s="21">
        <v>69371074</v>
      </c>
      <c r="G9" s="19">
        <v>94122965</v>
      </c>
      <c r="H9" s="20">
        <v>94122965</v>
      </c>
      <c r="I9" s="22">
        <v>290423202</v>
      </c>
      <c r="J9" s="23">
        <v>414552643</v>
      </c>
      <c r="K9" s="19">
        <v>435280275</v>
      </c>
      <c r="L9" s="20">
        <v>457044289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3823938</v>
      </c>
      <c r="D11" s="19">
        <v>0</v>
      </c>
      <c r="E11" s="20">
        <v>13129609</v>
      </c>
      <c r="F11" s="21">
        <v>10345418</v>
      </c>
      <c r="G11" s="19">
        <v>2745003</v>
      </c>
      <c r="H11" s="20">
        <v>2745003</v>
      </c>
      <c r="I11" s="22">
        <v>7284685</v>
      </c>
      <c r="J11" s="23">
        <v>16046606</v>
      </c>
      <c r="K11" s="19">
        <v>22581776</v>
      </c>
      <c r="L11" s="20">
        <v>22905316</v>
      </c>
    </row>
    <row r="12" spans="1:12" ht="13.5" x14ac:dyDescent="0.25">
      <c r="A12" s="29" t="s">
        <v>28</v>
      </c>
      <c r="B12" s="30" t="s">
        <v>19</v>
      </c>
      <c r="C12" s="31">
        <f>SUM(C6:C11)</f>
        <v>1112111772</v>
      </c>
      <c r="D12" s="31">
        <f t="shared" ref="D12:L12" si="0">SUM(D6:D11)</f>
        <v>0</v>
      </c>
      <c r="E12" s="32">
        <f t="shared" si="0"/>
        <v>1668053405</v>
      </c>
      <c r="F12" s="33">
        <f t="shared" si="0"/>
        <v>1114261274</v>
      </c>
      <c r="G12" s="31">
        <f t="shared" si="0"/>
        <v>1526188602</v>
      </c>
      <c r="H12" s="32">
        <f t="shared" si="0"/>
        <v>1526188602</v>
      </c>
      <c r="I12" s="34">
        <f t="shared" si="0"/>
        <v>826318648</v>
      </c>
      <c r="J12" s="35">
        <f t="shared" si="0"/>
        <v>1513365817</v>
      </c>
      <c r="K12" s="31">
        <f t="shared" si="0"/>
        <v>2024803171</v>
      </c>
      <c r="L12" s="32">
        <f t="shared" si="0"/>
        <v>2069317160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8254667</v>
      </c>
      <c r="D17" s="19">
        <v>0</v>
      </c>
      <c r="E17" s="20">
        <v>12758613</v>
      </c>
      <c r="F17" s="21">
        <v>14080450</v>
      </c>
      <c r="G17" s="19">
        <v>12758613</v>
      </c>
      <c r="H17" s="20">
        <v>12758613</v>
      </c>
      <c r="I17" s="22">
        <v>-968511</v>
      </c>
      <c r="J17" s="23">
        <v>12758613</v>
      </c>
      <c r="K17" s="19">
        <v>13396544</v>
      </c>
      <c r="L17" s="20">
        <v>14066371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3692981825</v>
      </c>
      <c r="D19" s="19">
        <v>0</v>
      </c>
      <c r="E19" s="20">
        <v>4556151902</v>
      </c>
      <c r="F19" s="21">
        <v>4905459277</v>
      </c>
      <c r="G19" s="19">
        <v>5302456994</v>
      </c>
      <c r="H19" s="20">
        <v>5302456994</v>
      </c>
      <c r="I19" s="22">
        <v>141197104</v>
      </c>
      <c r="J19" s="23">
        <v>5271814810</v>
      </c>
      <c r="K19" s="19">
        <v>4964723000</v>
      </c>
      <c r="L19" s="20">
        <v>5282549228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795697</v>
      </c>
      <c r="D22" s="19">
        <v>0</v>
      </c>
      <c r="E22" s="20">
        <v>973413</v>
      </c>
      <c r="F22" s="21">
        <v>2638375</v>
      </c>
      <c r="G22" s="19">
        <v>2173413</v>
      </c>
      <c r="H22" s="20">
        <v>2173413</v>
      </c>
      <c r="I22" s="22">
        <v>969370</v>
      </c>
      <c r="J22" s="23">
        <v>2973413</v>
      </c>
      <c r="K22" s="19">
        <v>1022084</v>
      </c>
      <c r="L22" s="20">
        <v>1073188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3702032189</v>
      </c>
      <c r="D24" s="38">
        <f t="shared" ref="D24:L24" si="1">SUM(D15:D23)</f>
        <v>0</v>
      </c>
      <c r="E24" s="39">
        <f t="shared" si="1"/>
        <v>4569883928</v>
      </c>
      <c r="F24" s="40">
        <f t="shared" si="1"/>
        <v>4922178102</v>
      </c>
      <c r="G24" s="38">
        <f t="shared" si="1"/>
        <v>5317389020</v>
      </c>
      <c r="H24" s="39">
        <f t="shared" si="1"/>
        <v>5317389020</v>
      </c>
      <c r="I24" s="41">
        <f t="shared" si="1"/>
        <v>141197963</v>
      </c>
      <c r="J24" s="42">
        <f t="shared" si="1"/>
        <v>5287546836</v>
      </c>
      <c r="K24" s="38">
        <f t="shared" si="1"/>
        <v>4979141628</v>
      </c>
      <c r="L24" s="39">
        <f t="shared" si="1"/>
        <v>5297688787</v>
      </c>
    </row>
    <row r="25" spans="1:12" ht="13.5" x14ac:dyDescent="0.25">
      <c r="A25" s="29" t="s">
        <v>41</v>
      </c>
      <c r="B25" s="30" t="s">
        <v>19</v>
      </c>
      <c r="C25" s="31">
        <f>+C12+C24</f>
        <v>4814143961</v>
      </c>
      <c r="D25" s="31">
        <f t="shared" ref="D25:L25" si="2">+D12+D24</f>
        <v>0</v>
      </c>
      <c r="E25" s="32">
        <f t="shared" si="2"/>
        <v>6237937333</v>
      </c>
      <c r="F25" s="33">
        <f t="shared" si="2"/>
        <v>6036439376</v>
      </c>
      <c r="G25" s="31">
        <f t="shared" si="2"/>
        <v>6843577622</v>
      </c>
      <c r="H25" s="32">
        <f t="shared" si="2"/>
        <v>6843577622</v>
      </c>
      <c r="I25" s="34">
        <f t="shared" si="2"/>
        <v>967516611</v>
      </c>
      <c r="J25" s="35">
        <f t="shared" si="2"/>
        <v>6800912653</v>
      </c>
      <c r="K25" s="31">
        <f t="shared" si="2"/>
        <v>7003944799</v>
      </c>
      <c r="L25" s="32">
        <f t="shared" si="2"/>
        <v>7367005947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2477123</v>
      </c>
      <c r="D31" s="19">
        <v>0</v>
      </c>
      <c r="E31" s="20">
        <v>2510074</v>
      </c>
      <c r="F31" s="21">
        <v>2479331</v>
      </c>
      <c r="G31" s="19">
        <v>2510074</v>
      </c>
      <c r="H31" s="20">
        <v>2510074</v>
      </c>
      <c r="I31" s="22">
        <v>15720</v>
      </c>
      <c r="J31" s="23">
        <v>2510074</v>
      </c>
      <c r="K31" s="19">
        <v>2635577</v>
      </c>
      <c r="L31" s="20">
        <v>2767356</v>
      </c>
    </row>
    <row r="32" spans="1:12" ht="13.5" x14ac:dyDescent="0.25">
      <c r="A32" s="24" t="s">
        <v>48</v>
      </c>
      <c r="B32" s="18" t="s">
        <v>46</v>
      </c>
      <c r="C32" s="19">
        <v>649294792</v>
      </c>
      <c r="D32" s="19">
        <v>0</v>
      </c>
      <c r="E32" s="20">
        <v>660358410</v>
      </c>
      <c r="F32" s="21">
        <v>372441640</v>
      </c>
      <c r="G32" s="19">
        <v>-709517973</v>
      </c>
      <c r="H32" s="20">
        <v>-709517973</v>
      </c>
      <c r="I32" s="22">
        <v>148283948</v>
      </c>
      <c r="J32" s="23">
        <v>236705356</v>
      </c>
      <c r="K32" s="19">
        <v>252744265</v>
      </c>
      <c r="L32" s="20">
        <v>270417995</v>
      </c>
    </row>
    <row r="33" spans="1:12" ht="13.5" x14ac:dyDescent="0.25">
      <c r="A33" s="24" t="s">
        <v>49</v>
      </c>
      <c r="B33" s="18" t="s">
        <v>19</v>
      </c>
      <c r="C33" s="19">
        <v>12073827</v>
      </c>
      <c r="D33" s="19">
        <v>0</v>
      </c>
      <c r="E33" s="20">
        <v>39428520</v>
      </c>
      <c r="F33" s="21">
        <v>124180768</v>
      </c>
      <c r="G33" s="19">
        <v>64385093</v>
      </c>
      <c r="H33" s="20">
        <v>64385093</v>
      </c>
      <c r="I33" s="22">
        <v>0</v>
      </c>
      <c r="J33" s="23">
        <v>64385093</v>
      </c>
      <c r="K33" s="19">
        <v>67604348</v>
      </c>
      <c r="L33" s="20">
        <v>70984565</v>
      </c>
    </row>
    <row r="34" spans="1:12" ht="13.5" x14ac:dyDescent="0.25">
      <c r="A34" s="29" t="s">
        <v>50</v>
      </c>
      <c r="B34" s="30" t="s">
        <v>19</v>
      </c>
      <c r="C34" s="31">
        <f>SUM(C29:C33)</f>
        <v>663845742</v>
      </c>
      <c r="D34" s="31">
        <f t="shared" ref="D34:L34" si="3">SUM(D29:D33)</f>
        <v>0</v>
      </c>
      <c r="E34" s="32">
        <f t="shared" si="3"/>
        <v>702297004</v>
      </c>
      <c r="F34" s="33">
        <f t="shared" si="3"/>
        <v>499101739</v>
      </c>
      <c r="G34" s="31">
        <f t="shared" si="3"/>
        <v>-642622806</v>
      </c>
      <c r="H34" s="32">
        <f t="shared" si="3"/>
        <v>-642622806</v>
      </c>
      <c r="I34" s="34">
        <f t="shared" si="3"/>
        <v>148299668</v>
      </c>
      <c r="J34" s="35">
        <f t="shared" si="3"/>
        <v>303600523</v>
      </c>
      <c r="K34" s="31">
        <f t="shared" si="3"/>
        <v>322984190</v>
      </c>
      <c r="L34" s="32">
        <f t="shared" si="3"/>
        <v>344169916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1108231</v>
      </c>
      <c r="D38" s="19">
        <v>0</v>
      </c>
      <c r="E38" s="20">
        <v>5746044</v>
      </c>
      <c r="F38" s="21">
        <v>29503899</v>
      </c>
      <c r="G38" s="19">
        <v>108596047</v>
      </c>
      <c r="H38" s="20">
        <v>108596047</v>
      </c>
      <c r="I38" s="22">
        <v>0</v>
      </c>
      <c r="J38" s="23">
        <v>108596047</v>
      </c>
      <c r="K38" s="19">
        <v>114025849</v>
      </c>
      <c r="L38" s="20">
        <v>119727142</v>
      </c>
    </row>
    <row r="39" spans="1:12" ht="13.5" x14ac:dyDescent="0.25">
      <c r="A39" s="29" t="s">
        <v>53</v>
      </c>
      <c r="B39" s="37" t="s">
        <v>19</v>
      </c>
      <c r="C39" s="31">
        <f>SUM(C37:C38)</f>
        <v>1108231</v>
      </c>
      <c r="D39" s="38">
        <f t="shared" ref="D39:L39" si="4">SUM(D37:D38)</f>
        <v>0</v>
      </c>
      <c r="E39" s="39">
        <f t="shared" si="4"/>
        <v>5746044</v>
      </c>
      <c r="F39" s="40">
        <f t="shared" si="4"/>
        <v>29503899</v>
      </c>
      <c r="G39" s="38">
        <f t="shared" si="4"/>
        <v>108596047</v>
      </c>
      <c r="H39" s="39">
        <f t="shared" si="4"/>
        <v>108596047</v>
      </c>
      <c r="I39" s="40">
        <f t="shared" si="4"/>
        <v>0</v>
      </c>
      <c r="J39" s="42">
        <f t="shared" si="4"/>
        <v>108596047</v>
      </c>
      <c r="K39" s="38">
        <f t="shared" si="4"/>
        <v>114025849</v>
      </c>
      <c r="L39" s="39">
        <f t="shared" si="4"/>
        <v>119727142</v>
      </c>
    </row>
    <row r="40" spans="1:12" ht="13.5" x14ac:dyDescent="0.25">
      <c r="A40" s="29" t="s">
        <v>54</v>
      </c>
      <c r="B40" s="30" t="s">
        <v>19</v>
      </c>
      <c r="C40" s="31">
        <f>+C34+C39</f>
        <v>664953973</v>
      </c>
      <c r="D40" s="31">
        <f t="shared" ref="D40:L40" si="5">+D34+D39</f>
        <v>0</v>
      </c>
      <c r="E40" s="32">
        <f t="shared" si="5"/>
        <v>708043048</v>
      </c>
      <c r="F40" s="33">
        <f t="shared" si="5"/>
        <v>528605638</v>
      </c>
      <c r="G40" s="31">
        <f t="shared" si="5"/>
        <v>-534026759</v>
      </c>
      <c r="H40" s="32">
        <f t="shared" si="5"/>
        <v>-534026759</v>
      </c>
      <c r="I40" s="34">
        <f t="shared" si="5"/>
        <v>148299668</v>
      </c>
      <c r="J40" s="35">
        <f t="shared" si="5"/>
        <v>412196570</v>
      </c>
      <c r="K40" s="31">
        <f t="shared" si="5"/>
        <v>437010039</v>
      </c>
      <c r="L40" s="32">
        <f t="shared" si="5"/>
        <v>463897058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4149189988</v>
      </c>
      <c r="D42" s="46">
        <f t="shared" ref="D42:L42" si="6">+D25-D40</f>
        <v>0</v>
      </c>
      <c r="E42" s="47">
        <f t="shared" si="6"/>
        <v>5529894285</v>
      </c>
      <c r="F42" s="48">
        <f t="shared" si="6"/>
        <v>5507833738</v>
      </c>
      <c r="G42" s="46">
        <f t="shared" si="6"/>
        <v>7377604381</v>
      </c>
      <c r="H42" s="47">
        <f t="shared" si="6"/>
        <v>7377604381</v>
      </c>
      <c r="I42" s="49">
        <f t="shared" si="6"/>
        <v>819216943</v>
      </c>
      <c r="J42" s="50">
        <f t="shared" si="6"/>
        <v>6388716083</v>
      </c>
      <c r="K42" s="46">
        <f t="shared" si="6"/>
        <v>6566934760</v>
      </c>
      <c r="L42" s="47">
        <f t="shared" si="6"/>
        <v>6903108889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3732514478</v>
      </c>
      <c r="D45" s="19">
        <v>1660312065</v>
      </c>
      <c r="E45" s="20">
        <v>4923240928</v>
      </c>
      <c r="F45" s="21">
        <v>4765513411</v>
      </c>
      <c r="G45" s="19">
        <v>6624911238</v>
      </c>
      <c r="H45" s="20">
        <v>6624911238</v>
      </c>
      <c r="I45" s="22">
        <v>-156954609</v>
      </c>
      <c r="J45" s="23">
        <v>6388466083</v>
      </c>
      <c r="K45" s="19">
        <v>6566684760</v>
      </c>
      <c r="L45" s="20">
        <v>6902858889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3732514478</v>
      </c>
      <c r="D48" s="53">
        <f t="shared" ref="D48:L48" si="7">SUM(D45:D47)</f>
        <v>1660312065</v>
      </c>
      <c r="E48" s="54">
        <f t="shared" si="7"/>
        <v>4923240928</v>
      </c>
      <c r="F48" s="55">
        <f t="shared" si="7"/>
        <v>4765513411</v>
      </c>
      <c r="G48" s="53">
        <f t="shared" si="7"/>
        <v>6624911238</v>
      </c>
      <c r="H48" s="54">
        <f t="shared" si="7"/>
        <v>6624911238</v>
      </c>
      <c r="I48" s="56">
        <f t="shared" si="7"/>
        <v>-156954609</v>
      </c>
      <c r="J48" s="57">
        <f t="shared" si="7"/>
        <v>6388466083</v>
      </c>
      <c r="K48" s="53">
        <f t="shared" si="7"/>
        <v>6566684760</v>
      </c>
      <c r="L48" s="54">
        <f t="shared" si="7"/>
        <v>6902858889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104821927</v>
      </c>
      <c r="D6" s="19">
        <v>46318318</v>
      </c>
      <c r="E6" s="20">
        <v>57213552</v>
      </c>
      <c r="F6" s="21">
        <v>114450794</v>
      </c>
      <c r="G6" s="19">
        <v>89814349</v>
      </c>
      <c r="H6" s="20">
        <v>89814349</v>
      </c>
      <c r="I6" s="22">
        <v>111180600</v>
      </c>
      <c r="J6" s="23">
        <v>113019645</v>
      </c>
      <c r="K6" s="19">
        <v>154999211</v>
      </c>
      <c r="L6" s="20">
        <v>198523918</v>
      </c>
    </row>
    <row r="7" spans="1:12" ht="13.5" x14ac:dyDescent="0.25">
      <c r="A7" s="24" t="s">
        <v>22</v>
      </c>
      <c r="B7" s="18" t="s">
        <v>9</v>
      </c>
      <c r="C7" s="19">
        <v>21228790</v>
      </c>
      <c r="D7" s="19">
        <v>26701349</v>
      </c>
      <c r="E7" s="20">
        <v>5120173</v>
      </c>
      <c r="F7" s="21">
        <v>0</v>
      </c>
      <c r="G7" s="19">
        <v>0</v>
      </c>
      <c r="H7" s="20">
        <v>0</v>
      </c>
      <c r="I7" s="22">
        <v>48968364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298935777</v>
      </c>
      <c r="D8" s="19">
        <v>459435114</v>
      </c>
      <c r="E8" s="20">
        <v>322973714</v>
      </c>
      <c r="F8" s="21">
        <v>190231871</v>
      </c>
      <c r="G8" s="19">
        <v>190231871</v>
      </c>
      <c r="H8" s="20">
        <v>190231871</v>
      </c>
      <c r="I8" s="22">
        <v>445477977</v>
      </c>
      <c r="J8" s="23">
        <v>449255058</v>
      </c>
      <c r="K8" s="19">
        <v>340180564</v>
      </c>
      <c r="L8" s="20">
        <v>253198620</v>
      </c>
    </row>
    <row r="9" spans="1:12" ht="13.5" x14ac:dyDescent="0.25">
      <c r="A9" s="24" t="s">
        <v>24</v>
      </c>
      <c r="B9" s="18" t="s">
        <v>19</v>
      </c>
      <c r="C9" s="19">
        <v>118692581</v>
      </c>
      <c r="D9" s="19">
        <v>133137941</v>
      </c>
      <c r="E9" s="20">
        <v>257450465</v>
      </c>
      <c r="F9" s="21">
        <v>136410158</v>
      </c>
      <c r="G9" s="19">
        <v>136410158</v>
      </c>
      <c r="H9" s="20">
        <v>136410158</v>
      </c>
      <c r="I9" s="22">
        <v>407485964</v>
      </c>
      <c r="J9" s="23">
        <v>302871682</v>
      </c>
      <c r="K9" s="19">
        <v>328558849</v>
      </c>
      <c r="L9" s="20">
        <v>369814735</v>
      </c>
    </row>
    <row r="10" spans="1:12" ht="13.5" x14ac:dyDescent="0.25">
      <c r="A10" s="24" t="s">
        <v>25</v>
      </c>
      <c r="B10" s="18" t="s">
        <v>19</v>
      </c>
      <c r="C10" s="19">
        <v>676078</v>
      </c>
      <c r="D10" s="19">
        <v>832017</v>
      </c>
      <c r="E10" s="20">
        <v>928212</v>
      </c>
      <c r="F10" s="25">
        <v>4839660</v>
      </c>
      <c r="G10" s="26">
        <v>4839660</v>
      </c>
      <c r="H10" s="27">
        <v>4839660</v>
      </c>
      <c r="I10" s="22">
        <v>917960</v>
      </c>
      <c r="J10" s="28">
        <v>548072</v>
      </c>
      <c r="K10" s="26">
        <v>274035</v>
      </c>
      <c r="L10" s="27">
        <v>1741581</v>
      </c>
    </row>
    <row r="11" spans="1:12" ht="13.5" x14ac:dyDescent="0.25">
      <c r="A11" s="24" t="s">
        <v>26</v>
      </c>
      <c r="B11" s="18" t="s">
        <v>27</v>
      </c>
      <c r="C11" s="19">
        <v>27144666</v>
      </c>
      <c r="D11" s="19">
        <v>35060023</v>
      </c>
      <c r="E11" s="20">
        <v>49732894</v>
      </c>
      <c r="F11" s="21">
        <v>9282845</v>
      </c>
      <c r="G11" s="19">
        <v>9282845</v>
      </c>
      <c r="H11" s="20">
        <v>9282845</v>
      </c>
      <c r="I11" s="22">
        <v>52822838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571499819</v>
      </c>
      <c r="D12" s="31">
        <f t="shared" ref="D12:L12" si="0">SUM(D6:D11)</f>
        <v>701484762</v>
      </c>
      <c r="E12" s="32">
        <f t="shared" si="0"/>
        <v>693419010</v>
      </c>
      <c r="F12" s="33">
        <f t="shared" si="0"/>
        <v>455215328</v>
      </c>
      <c r="G12" s="31">
        <f t="shared" si="0"/>
        <v>430578883</v>
      </c>
      <c r="H12" s="32">
        <f t="shared" si="0"/>
        <v>430578883</v>
      </c>
      <c r="I12" s="34">
        <f t="shared" si="0"/>
        <v>1066853703</v>
      </c>
      <c r="J12" s="35">
        <f t="shared" si="0"/>
        <v>865694457</v>
      </c>
      <c r="K12" s="31">
        <f t="shared" si="0"/>
        <v>824012659</v>
      </c>
      <c r="L12" s="32">
        <f t="shared" si="0"/>
        <v>823278854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2531547</v>
      </c>
      <c r="D15" s="19">
        <v>2585925</v>
      </c>
      <c r="E15" s="20">
        <v>2174998</v>
      </c>
      <c r="F15" s="21">
        <v>0</v>
      </c>
      <c r="G15" s="19">
        <v>0</v>
      </c>
      <c r="H15" s="20">
        <v>0</v>
      </c>
      <c r="I15" s="22">
        <v>2756607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99</v>
      </c>
      <c r="D16" s="19">
        <v>100</v>
      </c>
      <c r="E16" s="20">
        <v>100</v>
      </c>
      <c r="F16" s="25">
        <v>0</v>
      </c>
      <c r="G16" s="26">
        <v>0</v>
      </c>
      <c r="H16" s="27">
        <v>0</v>
      </c>
      <c r="I16" s="22">
        <v>100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330446369</v>
      </c>
      <c r="D17" s="19">
        <v>328136959</v>
      </c>
      <c r="E17" s="20">
        <v>326386654</v>
      </c>
      <c r="F17" s="21">
        <v>337055296</v>
      </c>
      <c r="G17" s="19">
        <v>337055296</v>
      </c>
      <c r="H17" s="20">
        <v>337055296</v>
      </c>
      <c r="I17" s="22">
        <v>324345852</v>
      </c>
      <c r="J17" s="23">
        <v>321822597</v>
      </c>
      <c r="K17" s="19">
        <v>326386654</v>
      </c>
      <c r="L17" s="20">
        <v>317258539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7193412940</v>
      </c>
      <c r="D19" s="19">
        <v>7202124997</v>
      </c>
      <c r="E19" s="20">
        <v>7257277882</v>
      </c>
      <c r="F19" s="21">
        <v>8205933548</v>
      </c>
      <c r="G19" s="19">
        <v>8316930051</v>
      </c>
      <c r="H19" s="20">
        <v>8316930051</v>
      </c>
      <c r="I19" s="22">
        <v>7180983879</v>
      </c>
      <c r="J19" s="23">
        <v>6314152115</v>
      </c>
      <c r="K19" s="19">
        <v>6728377272</v>
      </c>
      <c r="L19" s="20">
        <v>6926975322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14476645</v>
      </c>
      <c r="D22" s="19">
        <v>13438506</v>
      </c>
      <c r="E22" s="20">
        <v>14879549</v>
      </c>
      <c r="F22" s="21">
        <v>30947962</v>
      </c>
      <c r="G22" s="19">
        <v>37694389</v>
      </c>
      <c r="H22" s="20">
        <v>37694389</v>
      </c>
      <c r="I22" s="22">
        <v>24204364</v>
      </c>
      <c r="J22" s="23">
        <v>16315800</v>
      </c>
      <c r="K22" s="19">
        <v>12012958</v>
      </c>
      <c r="L22" s="20">
        <v>16953008</v>
      </c>
    </row>
    <row r="23" spans="1:12" ht="13.5" x14ac:dyDescent="0.25">
      <c r="A23" s="24" t="s">
        <v>39</v>
      </c>
      <c r="B23" s="18" t="s">
        <v>19</v>
      </c>
      <c r="C23" s="19">
        <v>2301970</v>
      </c>
      <c r="D23" s="19">
        <v>2301970</v>
      </c>
      <c r="E23" s="20">
        <v>2301970</v>
      </c>
      <c r="F23" s="25">
        <v>2301970</v>
      </c>
      <c r="G23" s="26">
        <v>2401970</v>
      </c>
      <c r="H23" s="27">
        <v>2401970</v>
      </c>
      <c r="I23" s="21">
        <v>2301970</v>
      </c>
      <c r="J23" s="28">
        <v>2301970</v>
      </c>
      <c r="K23" s="26">
        <v>2301970</v>
      </c>
      <c r="L23" s="27">
        <v>2301970</v>
      </c>
    </row>
    <row r="24" spans="1:12" ht="13.5" x14ac:dyDescent="0.25">
      <c r="A24" s="29" t="s">
        <v>40</v>
      </c>
      <c r="B24" s="37" t="s">
        <v>19</v>
      </c>
      <c r="C24" s="31">
        <f>SUM(C15:C23)</f>
        <v>7543169570</v>
      </c>
      <c r="D24" s="38">
        <f t="shared" ref="D24:L24" si="1">SUM(D15:D23)</f>
        <v>7548588457</v>
      </c>
      <c r="E24" s="39">
        <f t="shared" si="1"/>
        <v>7603021153</v>
      </c>
      <c r="F24" s="40">
        <f t="shared" si="1"/>
        <v>8576238776</v>
      </c>
      <c r="G24" s="38">
        <f t="shared" si="1"/>
        <v>8694081706</v>
      </c>
      <c r="H24" s="39">
        <f t="shared" si="1"/>
        <v>8694081706</v>
      </c>
      <c r="I24" s="41">
        <f t="shared" si="1"/>
        <v>7534592772</v>
      </c>
      <c r="J24" s="42">
        <f t="shared" si="1"/>
        <v>6654592482</v>
      </c>
      <c r="K24" s="38">
        <f t="shared" si="1"/>
        <v>7069078854</v>
      </c>
      <c r="L24" s="39">
        <f t="shared" si="1"/>
        <v>7263488839</v>
      </c>
    </row>
    <row r="25" spans="1:12" ht="13.5" x14ac:dyDescent="0.25">
      <c r="A25" s="29" t="s">
        <v>41</v>
      </c>
      <c r="B25" s="30" t="s">
        <v>19</v>
      </c>
      <c r="C25" s="31">
        <f>+C12+C24</f>
        <v>8114669389</v>
      </c>
      <c r="D25" s="31">
        <f t="shared" ref="D25:L25" si="2">+D12+D24</f>
        <v>8250073219</v>
      </c>
      <c r="E25" s="32">
        <f t="shared" si="2"/>
        <v>8296440163</v>
      </c>
      <c r="F25" s="33">
        <f t="shared" si="2"/>
        <v>9031454104</v>
      </c>
      <c r="G25" s="31">
        <f t="shared" si="2"/>
        <v>9124660589</v>
      </c>
      <c r="H25" s="32">
        <f t="shared" si="2"/>
        <v>9124660589</v>
      </c>
      <c r="I25" s="34">
        <f t="shared" si="2"/>
        <v>8601446475</v>
      </c>
      <c r="J25" s="35">
        <f t="shared" si="2"/>
        <v>7520286939</v>
      </c>
      <c r="K25" s="31">
        <f t="shared" si="2"/>
        <v>7893091513</v>
      </c>
      <c r="L25" s="32">
        <f t="shared" si="2"/>
        <v>8086767693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56019036</v>
      </c>
      <c r="D30" s="19">
        <v>57408514</v>
      </c>
      <c r="E30" s="20">
        <v>47520316</v>
      </c>
      <c r="F30" s="21">
        <v>37051158</v>
      </c>
      <c r="G30" s="19">
        <v>37051158</v>
      </c>
      <c r="H30" s="20">
        <v>37051158</v>
      </c>
      <c r="I30" s="22">
        <v>85433890</v>
      </c>
      <c r="J30" s="23">
        <v>43336975</v>
      </c>
      <c r="K30" s="19">
        <v>43336975</v>
      </c>
      <c r="L30" s="20">
        <v>43336975</v>
      </c>
    </row>
    <row r="31" spans="1:12" ht="13.5" x14ac:dyDescent="0.25">
      <c r="A31" s="24" t="s">
        <v>47</v>
      </c>
      <c r="B31" s="18" t="s">
        <v>19</v>
      </c>
      <c r="C31" s="19">
        <v>40282191</v>
      </c>
      <c r="D31" s="19">
        <v>42874702</v>
      </c>
      <c r="E31" s="20">
        <v>44991296</v>
      </c>
      <c r="F31" s="21">
        <v>39793743</v>
      </c>
      <c r="G31" s="19">
        <v>39793743</v>
      </c>
      <c r="H31" s="20">
        <v>39793743</v>
      </c>
      <c r="I31" s="22">
        <v>49478893</v>
      </c>
      <c r="J31" s="23">
        <v>43773117</v>
      </c>
      <c r="K31" s="19">
        <v>41584461</v>
      </c>
      <c r="L31" s="20">
        <v>39505238</v>
      </c>
    </row>
    <row r="32" spans="1:12" ht="13.5" x14ac:dyDescent="0.25">
      <c r="A32" s="24" t="s">
        <v>48</v>
      </c>
      <c r="B32" s="18" t="s">
        <v>46</v>
      </c>
      <c r="C32" s="19">
        <v>1954417084</v>
      </c>
      <c r="D32" s="19">
        <v>2059479432</v>
      </c>
      <c r="E32" s="20">
        <v>2262687283</v>
      </c>
      <c r="F32" s="21">
        <v>549705000</v>
      </c>
      <c r="G32" s="19">
        <v>549705000</v>
      </c>
      <c r="H32" s="20">
        <v>549705000</v>
      </c>
      <c r="I32" s="22">
        <v>2482920610</v>
      </c>
      <c r="J32" s="23">
        <v>834326664</v>
      </c>
      <c r="K32" s="19">
        <v>755977270</v>
      </c>
      <c r="L32" s="20">
        <v>741154009</v>
      </c>
    </row>
    <row r="33" spans="1:12" ht="13.5" x14ac:dyDescent="0.25">
      <c r="A33" s="24" t="s">
        <v>49</v>
      </c>
      <c r="B33" s="18" t="s">
        <v>19</v>
      </c>
      <c r="C33" s="19">
        <v>36710840</v>
      </c>
      <c r="D33" s="19">
        <v>3129263</v>
      </c>
      <c r="E33" s="20">
        <v>46740985</v>
      </c>
      <c r="F33" s="21">
        <v>29818492</v>
      </c>
      <c r="G33" s="19">
        <v>38318492</v>
      </c>
      <c r="H33" s="20">
        <v>38318492</v>
      </c>
      <c r="I33" s="22">
        <v>46740985</v>
      </c>
      <c r="J33" s="23">
        <v>22991095</v>
      </c>
      <c r="K33" s="19">
        <v>18392876</v>
      </c>
      <c r="L33" s="20">
        <v>16553589</v>
      </c>
    </row>
    <row r="34" spans="1:12" ht="13.5" x14ac:dyDescent="0.25">
      <c r="A34" s="29" t="s">
        <v>50</v>
      </c>
      <c r="B34" s="30" t="s">
        <v>19</v>
      </c>
      <c r="C34" s="31">
        <f>SUM(C29:C33)</f>
        <v>2087429151</v>
      </c>
      <c r="D34" s="31">
        <f t="shared" ref="D34:L34" si="3">SUM(D29:D33)</f>
        <v>2162891911</v>
      </c>
      <c r="E34" s="32">
        <f t="shared" si="3"/>
        <v>2401939880</v>
      </c>
      <c r="F34" s="33">
        <f t="shared" si="3"/>
        <v>656368393</v>
      </c>
      <c r="G34" s="31">
        <f t="shared" si="3"/>
        <v>664868393</v>
      </c>
      <c r="H34" s="32">
        <f t="shared" si="3"/>
        <v>664868393</v>
      </c>
      <c r="I34" s="34">
        <f t="shared" si="3"/>
        <v>2664574378</v>
      </c>
      <c r="J34" s="35">
        <f t="shared" si="3"/>
        <v>944427851</v>
      </c>
      <c r="K34" s="31">
        <f t="shared" si="3"/>
        <v>859291582</v>
      </c>
      <c r="L34" s="32">
        <f t="shared" si="3"/>
        <v>840549811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213414093</v>
      </c>
      <c r="D37" s="19">
        <v>195945209</v>
      </c>
      <c r="E37" s="20">
        <v>253399460</v>
      </c>
      <c r="F37" s="21">
        <v>327508491</v>
      </c>
      <c r="G37" s="19">
        <v>327508491</v>
      </c>
      <c r="H37" s="20">
        <v>327508491</v>
      </c>
      <c r="I37" s="22">
        <v>267654121</v>
      </c>
      <c r="J37" s="23">
        <v>257433920</v>
      </c>
      <c r="K37" s="19">
        <v>214096946</v>
      </c>
      <c r="L37" s="20">
        <v>170759971</v>
      </c>
    </row>
    <row r="38" spans="1:12" ht="13.5" x14ac:dyDescent="0.25">
      <c r="A38" s="24" t="s">
        <v>49</v>
      </c>
      <c r="B38" s="18" t="s">
        <v>19</v>
      </c>
      <c r="C38" s="19">
        <v>402657116</v>
      </c>
      <c r="D38" s="19">
        <v>426657467</v>
      </c>
      <c r="E38" s="20">
        <v>443875315</v>
      </c>
      <c r="F38" s="21">
        <v>307730129</v>
      </c>
      <c r="G38" s="19">
        <v>307730129</v>
      </c>
      <c r="H38" s="20">
        <v>307730129</v>
      </c>
      <c r="I38" s="22">
        <v>367321563</v>
      </c>
      <c r="J38" s="23">
        <v>636779380</v>
      </c>
      <c r="K38" s="19">
        <v>440191560</v>
      </c>
      <c r="L38" s="20">
        <v>418181982</v>
      </c>
    </row>
    <row r="39" spans="1:12" ht="13.5" x14ac:dyDescent="0.25">
      <c r="A39" s="29" t="s">
        <v>53</v>
      </c>
      <c r="B39" s="37" t="s">
        <v>19</v>
      </c>
      <c r="C39" s="31">
        <f>SUM(C37:C38)</f>
        <v>616071209</v>
      </c>
      <c r="D39" s="38">
        <f t="shared" ref="D39:L39" si="4">SUM(D37:D38)</f>
        <v>622602676</v>
      </c>
      <c r="E39" s="39">
        <f t="shared" si="4"/>
        <v>697274775</v>
      </c>
      <c r="F39" s="40">
        <f t="shared" si="4"/>
        <v>635238620</v>
      </c>
      <c r="G39" s="38">
        <f t="shared" si="4"/>
        <v>635238620</v>
      </c>
      <c r="H39" s="39">
        <f t="shared" si="4"/>
        <v>635238620</v>
      </c>
      <c r="I39" s="40">
        <f t="shared" si="4"/>
        <v>634975684</v>
      </c>
      <c r="J39" s="42">
        <f t="shared" si="4"/>
        <v>894213300</v>
      </c>
      <c r="K39" s="38">
        <f t="shared" si="4"/>
        <v>654288506</v>
      </c>
      <c r="L39" s="39">
        <f t="shared" si="4"/>
        <v>588941953</v>
      </c>
    </row>
    <row r="40" spans="1:12" ht="13.5" x14ac:dyDescent="0.25">
      <c r="A40" s="29" t="s">
        <v>54</v>
      </c>
      <c r="B40" s="30" t="s">
        <v>19</v>
      </c>
      <c r="C40" s="31">
        <f>+C34+C39</f>
        <v>2703500360</v>
      </c>
      <c r="D40" s="31">
        <f t="shared" ref="D40:L40" si="5">+D34+D39</f>
        <v>2785494587</v>
      </c>
      <c r="E40" s="32">
        <f t="shared" si="5"/>
        <v>3099214655</v>
      </c>
      <c r="F40" s="33">
        <f t="shared" si="5"/>
        <v>1291607013</v>
      </c>
      <c r="G40" s="31">
        <f t="shared" si="5"/>
        <v>1300107013</v>
      </c>
      <c r="H40" s="32">
        <f t="shared" si="5"/>
        <v>1300107013</v>
      </c>
      <c r="I40" s="34">
        <f t="shared" si="5"/>
        <v>3299550062</v>
      </c>
      <c r="J40" s="35">
        <f t="shared" si="5"/>
        <v>1838641151</v>
      </c>
      <c r="K40" s="31">
        <f t="shared" si="5"/>
        <v>1513580088</v>
      </c>
      <c r="L40" s="32">
        <f t="shared" si="5"/>
        <v>1429491764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5411169029</v>
      </c>
      <c r="D42" s="46">
        <f t="shared" ref="D42:L42" si="6">+D25-D40</f>
        <v>5464578632</v>
      </c>
      <c r="E42" s="47">
        <f t="shared" si="6"/>
        <v>5197225508</v>
      </c>
      <c r="F42" s="48">
        <f t="shared" si="6"/>
        <v>7739847091</v>
      </c>
      <c r="G42" s="46">
        <f t="shared" si="6"/>
        <v>7824553576</v>
      </c>
      <c r="H42" s="47">
        <f t="shared" si="6"/>
        <v>7824553576</v>
      </c>
      <c r="I42" s="49">
        <f t="shared" si="6"/>
        <v>5301896413</v>
      </c>
      <c r="J42" s="50">
        <f t="shared" si="6"/>
        <v>5681645788</v>
      </c>
      <c r="K42" s="46">
        <f t="shared" si="6"/>
        <v>6379511425</v>
      </c>
      <c r="L42" s="47">
        <f t="shared" si="6"/>
        <v>6657275929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5411169023</v>
      </c>
      <c r="D45" s="19">
        <v>5464578629</v>
      </c>
      <c r="E45" s="20">
        <v>5197225508</v>
      </c>
      <c r="F45" s="21">
        <v>7739854691</v>
      </c>
      <c r="G45" s="19">
        <v>8279089512</v>
      </c>
      <c r="H45" s="20">
        <v>8279089512</v>
      </c>
      <c r="I45" s="22">
        <v>5302075864</v>
      </c>
      <c r="J45" s="23">
        <v>5463619733</v>
      </c>
      <c r="K45" s="19">
        <v>6046537069</v>
      </c>
      <c r="L45" s="20">
        <v>6216218696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5411169023</v>
      </c>
      <c r="D48" s="53">
        <f t="shared" ref="D48:L48" si="7">SUM(D45:D47)</f>
        <v>5464578629</v>
      </c>
      <c r="E48" s="54">
        <f t="shared" si="7"/>
        <v>5197225508</v>
      </c>
      <c r="F48" s="55">
        <f t="shared" si="7"/>
        <v>7739854691</v>
      </c>
      <c r="G48" s="53">
        <f t="shared" si="7"/>
        <v>8279089512</v>
      </c>
      <c r="H48" s="54">
        <f t="shared" si="7"/>
        <v>8279089512</v>
      </c>
      <c r="I48" s="56">
        <f t="shared" si="7"/>
        <v>5302075864</v>
      </c>
      <c r="J48" s="57">
        <f t="shared" si="7"/>
        <v>5463619733</v>
      </c>
      <c r="K48" s="53">
        <f t="shared" si="7"/>
        <v>6046537069</v>
      </c>
      <c r="L48" s="54">
        <f t="shared" si="7"/>
        <v>6216218696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89597262</v>
      </c>
      <c r="D6" s="19">
        <v>6362550</v>
      </c>
      <c r="E6" s="20">
        <v>742372</v>
      </c>
      <c r="F6" s="21">
        <v>83963611</v>
      </c>
      <c r="G6" s="19">
        <v>59445253</v>
      </c>
      <c r="H6" s="20">
        <v>59445253</v>
      </c>
      <c r="I6" s="22">
        <v>1322826</v>
      </c>
      <c r="J6" s="23">
        <v>59643173</v>
      </c>
      <c r="K6" s="19">
        <v>59326667</v>
      </c>
      <c r="L6" s="20">
        <v>58995162</v>
      </c>
    </row>
    <row r="7" spans="1:12" ht="13.5" x14ac:dyDescent="0.25">
      <c r="A7" s="24" t="s">
        <v>22</v>
      </c>
      <c r="B7" s="18" t="s">
        <v>9</v>
      </c>
      <c r="C7" s="19">
        <v>459176</v>
      </c>
      <c r="D7" s="19">
        <v>79121421</v>
      </c>
      <c r="E7" s="20">
        <v>81069586</v>
      </c>
      <c r="F7" s="21">
        <v>459175</v>
      </c>
      <c r="G7" s="19">
        <v>459175</v>
      </c>
      <c r="H7" s="20">
        <v>459175</v>
      </c>
      <c r="I7" s="22">
        <v>75693050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-200210</v>
      </c>
      <c r="D8" s="19">
        <v>64391</v>
      </c>
      <c r="E8" s="20">
        <v>-5622921</v>
      </c>
      <c r="F8" s="21">
        <v>0</v>
      </c>
      <c r="G8" s="19">
        <v>0</v>
      </c>
      <c r="H8" s="20">
        <v>0</v>
      </c>
      <c r="I8" s="22">
        <v>-5678359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13760079</v>
      </c>
      <c r="D9" s="19">
        <v>26752964</v>
      </c>
      <c r="E9" s="20">
        <v>60028809</v>
      </c>
      <c r="F9" s="21">
        <v>4302359</v>
      </c>
      <c r="G9" s="19">
        <v>4302359</v>
      </c>
      <c r="H9" s="20">
        <v>4302359</v>
      </c>
      <c r="I9" s="22">
        <v>33673085</v>
      </c>
      <c r="J9" s="23">
        <v>11600570</v>
      </c>
      <c r="K9" s="19">
        <v>11600570</v>
      </c>
      <c r="L9" s="20">
        <v>11600570</v>
      </c>
    </row>
    <row r="10" spans="1:12" ht="13.5" x14ac:dyDescent="0.25">
      <c r="A10" s="24" t="s">
        <v>25</v>
      </c>
      <c r="B10" s="18" t="s">
        <v>19</v>
      </c>
      <c r="C10" s="19">
        <v>545962</v>
      </c>
      <c r="D10" s="19">
        <v>571173</v>
      </c>
      <c r="E10" s="20">
        <v>523412</v>
      </c>
      <c r="F10" s="25">
        <v>345752</v>
      </c>
      <c r="G10" s="26">
        <v>345752</v>
      </c>
      <c r="H10" s="27">
        <v>345752</v>
      </c>
      <c r="I10" s="22">
        <v>196389</v>
      </c>
      <c r="J10" s="28">
        <v>4195036</v>
      </c>
      <c r="K10" s="26">
        <v>4195036</v>
      </c>
      <c r="L10" s="27">
        <v>4195036</v>
      </c>
    </row>
    <row r="11" spans="1:12" ht="13.5" x14ac:dyDescent="0.25">
      <c r="A11" s="24" t="s">
        <v>26</v>
      </c>
      <c r="B11" s="18" t="s">
        <v>27</v>
      </c>
      <c r="C11" s="19">
        <v>14558467</v>
      </c>
      <c r="D11" s="19">
        <v>5138915</v>
      </c>
      <c r="E11" s="20">
        <v>9306320</v>
      </c>
      <c r="F11" s="21">
        <v>163348</v>
      </c>
      <c r="G11" s="19">
        <v>163348</v>
      </c>
      <c r="H11" s="20">
        <v>163348</v>
      </c>
      <c r="I11" s="22">
        <v>9402412</v>
      </c>
      <c r="J11" s="23">
        <v>8806318</v>
      </c>
      <c r="K11" s="19">
        <v>8806318</v>
      </c>
      <c r="L11" s="20">
        <v>8806318</v>
      </c>
    </row>
    <row r="12" spans="1:12" ht="13.5" x14ac:dyDescent="0.25">
      <c r="A12" s="29" t="s">
        <v>28</v>
      </c>
      <c r="B12" s="30" t="s">
        <v>19</v>
      </c>
      <c r="C12" s="31">
        <f>SUM(C6:C11)</f>
        <v>118720736</v>
      </c>
      <c r="D12" s="31">
        <f t="shared" ref="D12:L12" si="0">SUM(D6:D11)</f>
        <v>118011414</v>
      </c>
      <c r="E12" s="32">
        <f t="shared" si="0"/>
        <v>146047578</v>
      </c>
      <c r="F12" s="33">
        <f t="shared" si="0"/>
        <v>89234245</v>
      </c>
      <c r="G12" s="31">
        <f t="shared" si="0"/>
        <v>64715887</v>
      </c>
      <c r="H12" s="32">
        <f t="shared" si="0"/>
        <v>64715887</v>
      </c>
      <c r="I12" s="34">
        <f t="shared" si="0"/>
        <v>114609403</v>
      </c>
      <c r="J12" s="35">
        <f t="shared" si="0"/>
        <v>84245097</v>
      </c>
      <c r="K12" s="31">
        <f t="shared" si="0"/>
        <v>83928591</v>
      </c>
      <c r="L12" s="32">
        <f t="shared" si="0"/>
        <v>83597086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</v>
      </c>
      <c r="D15" s="19">
        <v>-1</v>
      </c>
      <c r="E15" s="20">
        <v>6519822</v>
      </c>
      <c r="F15" s="21">
        <v>0</v>
      </c>
      <c r="G15" s="19">
        <v>0</v>
      </c>
      <c r="H15" s="20">
        <v>0</v>
      </c>
      <c r="I15" s="22">
        <v>11540153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4479350</v>
      </c>
      <c r="D16" s="19">
        <v>4424555</v>
      </c>
      <c r="E16" s="20">
        <v>4598918</v>
      </c>
      <c r="F16" s="25">
        <v>4729350</v>
      </c>
      <c r="G16" s="26">
        <v>4729350</v>
      </c>
      <c r="H16" s="27">
        <v>4729350</v>
      </c>
      <c r="I16" s="22">
        <v>4598919</v>
      </c>
      <c r="J16" s="28">
        <v>4598919</v>
      </c>
      <c r="K16" s="26">
        <v>4598919</v>
      </c>
      <c r="L16" s="27">
        <v>4598919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204594342</v>
      </c>
      <c r="D19" s="19">
        <v>201218153</v>
      </c>
      <c r="E19" s="20">
        <v>194788641</v>
      </c>
      <c r="F19" s="21">
        <v>218918149</v>
      </c>
      <c r="G19" s="19">
        <v>236120205</v>
      </c>
      <c r="H19" s="20">
        <v>236120205</v>
      </c>
      <c r="I19" s="22">
        <v>204834025</v>
      </c>
      <c r="J19" s="23">
        <v>213838638</v>
      </c>
      <c r="K19" s="19">
        <v>214038638</v>
      </c>
      <c r="L19" s="20">
        <v>219588638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3889577</v>
      </c>
      <c r="D22" s="19">
        <v>3684571</v>
      </c>
      <c r="E22" s="20">
        <v>4294192</v>
      </c>
      <c r="F22" s="21">
        <v>6587566</v>
      </c>
      <c r="G22" s="19">
        <v>6952566</v>
      </c>
      <c r="H22" s="20">
        <v>6952566</v>
      </c>
      <c r="I22" s="22">
        <v>5045728</v>
      </c>
      <c r="J22" s="23">
        <v>12160190</v>
      </c>
      <c r="K22" s="19">
        <v>7319190</v>
      </c>
      <c r="L22" s="20">
        <v>7911190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212963268</v>
      </c>
      <c r="D24" s="38">
        <f t="shared" ref="D24:L24" si="1">SUM(D15:D23)</f>
        <v>209327278</v>
      </c>
      <c r="E24" s="39">
        <f t="shared" si="1"/>
        <v>210201573</v>
      </c>
      <c r="F24" s="40">
        <f t="shared" si="1"/>
        <v>230235065</v>
      </c>
      <c r="G24" s="38">
        <f t="shared" si="1"/>
        <v>247802121</v>
      </c>
      <c r="H24" s="39">
        <f t="shared" si="1"/>
        <v>247802121</v>
      </c>
      <c r="I24" s="41">
        <f t="shared" si="1"/>
        <v>226018825</v>
      </c>
      <c r="J24" s="42">
        <f t="shared" si="1"/>
        <v>230597747</v>
      </c>
      <c r="K24" s="38">
        <f t="shared" si="1"/>
        <v>225956747</v>
      </c>
      <c r="L24" s="39">
        <f t="shared" si="1"/>
        <v>232098747</v>
      </c>
    </row>
    <row r="25" spans="1:12" ht="13.5" x14ac:dyDescent="0.25">
      <c r="A25" s="29" t="s">
        <v>41</v>
      </c>
      <c r="B25" s="30" t="s">
        <v>19</v>
      </c>
      <c r="C25" s="31">
        <f>+C12+C24</f>
        <v>331684004</v>
      </c>
      <c r="D25" s="31">
        <f t="shared" ref="D25:L25" si="2">+D12+D24</f>
        <v>327338692</v>
      </c>
      <c r="E25" s="32">
        <f t="shared" si="2"/>
        <v>356249151</v>
      </c>
      <c r="F25" s="33">
        <f t="shared" si="2"/>
        <v>319469310</v>
      </c>
      <c r="G25" s="31">
        <f t="shared" si="2"/>
        <v>312518008</v>
      </c>
      <c r="H25" s="32">
        <f t="shared" si="2"/>
        <v>312518008</v>
      </c>
      <c r="I25" s="34">
        <f t="shared" si="2"/>
        <v>340628228</v>
      </c>
      <c r="J25" s="35">
        <f t="shared" si="2"/>
        <v>314842844</v>
      </c>
      <c r="K25" s="31">
        <f t="shared" si="2"/>
        <v>309885338</v>
      </c>
      <c r="L25" s="32">
        <f t="shared" si="2"/>
        <v>315695833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7475200</v>
      </c>
      <c r="D30" s="19">
        <v>8368513</v>
      </c>
      <c r="E30" s="20">
        <v>8755331</v>
      </c>
      <c r="F30" s="21">
        <v>7906586</v>
      </c>
      <c r="G30" s="19">
        <v>7906586</v>
      </c>
      <c r="H30" s="20">
        <v>7906586</v>
      </c>
      <c r="I30" s="22">
        <v>-1927403</v>
      </c>
      <c r="J30" s="23">
        <v>9580684</v>
      </c>
      <c r="K30" s="19">
        <v>10538574</v>
      </c>
      <c r="L30" s="20">
        <v>11592236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750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30870578</v>
      </c>
      <c r="D32" s="19">
        <v>56686206</v>
      </c>
      <c r="E32" s="20">
        <v>66708204</v>
      </c>
      <c r="F32" s="21">
        <v>16365979</v>
      </c>
      <c r="G32" s="19">
        <v>16365979</v>
      </c>
      <c r="H32" s="20">
        <v>16365979</v>
      </c>
      <c r="I32" s="22">
        <v>46226420</v>
      </c>
      <c r="J32" s="23">
        <v>48054673</v>
      </c>
      <c r="K32" s="19">
        <v>48054673</v>
      </c>
      <c r="L32" s="20">
        <v>48054673</v>
      </c>
    </row>
    <row r="33" spans="1:12" ht="13.5" x14ac:dyDescent="0.25">
      <c r="A33" s="24" t="s">
        <v>49</v>
      </c>
      <c r="B33" s="18" t="s">
        <v>19</v>
      </c>
      <c r="C33" s="19">
        <v>38048101</v>
      </c>
      <c r="D33" s="19">
        <v>38524100</v>
      </c>
      <c r="E33" s="20">
        <v>41330866</v>
      </c>
      <c r="F33" s="21">
        <v>9178683</v>
      </c>
      <c r="G33" s="19">
        <v>9178683</v>
      </c>
      <c r="H33" s="20">
        <v>9178683</v>
      </c>
      <c r="I33" s="22">
        <v>37962671</v>
      </c>
      <c r="J33" s="23">
        <v>12236630</v>
      </c>
      <c r="K33" s="19">
        <v>12232630</v>
      </c>
      <c r="L33" s="20">
        <v>12232630</v>
      </c>
    </row>
    <row r="34" spans="1:12" ht="13.5" x14ac:dyDescent="0.25">
      <c r="A34" s="29" t="s">
        <v>50</v>
      </c>
      <c r="B34" s="30" t="s">
        <v>19</v>
      </c>
      <c r="C34" s="31">
        <f>SUM(C29:C33)</f>
        <v>76393879</v>
      </c>
      <c r="D34" s="31">
        <f t="shared" ref="D34:L34" si="3">SUM(D29:D33)</f>
        <v>103579569</v>
      </c>
      <c r="E34" s="32">
        <f t="shared" si="3"/>
        <v>116794401</v>
      </c>
      <c r="F34" s="33">
        <f t="shared" si="3"/>
        <v>33451248</v>
      </c>
      <c r="G34" s="31">
        <f t="shared" si="3"/>
        <v>33451248</v>
      </c>
      <c r="H34" s="32">
        <f t="shared" si="3"/>
        <v>33451248</v>
      </c>
      <c r="I34" s="34">
        <f t="shared" si="3"/>
        <v>82261688</v>
      </c>
      <c r="J34" s="35">
        <f t="shared" si="3"/>
        <v>69871987</v>
      </c>
      <c r="K34" s="31">
        <f t="shared" si="3"/>
        <v>70825877</v>
      </c>
      <c r="L34" s="32">
        <f t="shared" si="3"/>
        <v>71879539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124034623</v>
      </c>
      <c r="D37" s="19">
        <v>115665668</v>
      </c>
      <c r="E37" s="20">
        <v>106909847</v>
      </c>
      <c r="F37" s="21">
        <v>100369248</v>
      </c>
      <c r="G37" s="19">
        <v>100369248</v>
      </c>
      <c r="H37" s="20">
        <v>100369248</v>
      </c>
      <c r="I37" s="22">
        <v>98153967</v>
      </c>
      <c r="J37" s="23">
        <v>87566149</v>
      </c>
      <c r="K37" s="19">
        <v>77733112</v>
      </c>
      <c r="L37" s="20">
        <v>67488531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31434088</v>
      </c>
      <c r="G38" s="19">
        <v>31434088</v>
      </c>
      <c r="H38" s="20">
        <v>31434088</v>
      </c>
      <c r="I38" s="22">
        <v>0</v>
      </c>
      <c r="J38" s="23">
        <v>29098237</v>
      </c>
      <c r="K38" s="19">
        <v>29098237</v>
      </c>
      <c r="L38" s="20">
        <v>29098237</v>
      </c>
    </row>
    <row r="39" spans="1:12" ht="13.5" x14ac:dyDescent="0.25">
      <c r="A39" s="29" t="s">
        <v>53</v>
      </c>
      <c r="B39" s="37" t="s">
        <v>19</v>
      </c>
      <c r="C39" s="31">
        <f>SUM(C37:C38)</f>
        <v>124034623</v>
      </c>
      <c r="D39" s="38">
        <f t="shared" ref="D39:L39" si="4">SUM(D37:D38)</f>
        <v>115665668</v>
      </c>
      <c r="E39" s="39">
        <f t="shared" si="4"/>
        <v>106909847</v>
      </c>
      <c r="F39" s="40">
        <f t="shared" si="4"/>
        <v>131803336</v>
      </c>
      <c r="G39" s="38">
        <f t="shared" si="4"/>
        <v>131803336</v>
      </c>
      <c r="H39" s="39">
        <f t="shared" si="4"/>
        <v>131803336</v>
      </c>
      <c r="I39" s="40">
        <f t="shared" si="4"/>
        <v>98153967</v>
      </c>
      <c r="J39" s="42">
        <f t="shared" si="4"/>
        <v>116664386</v>
      </c>
      <c r="K39" s="38">
        <f t="shared" si="4"/>
        <v>106831349</v>
      </c>
      <c r="L39" s="39">
        <f t="shared" si="4"/>
        <v>96586768</v>
      </c>
    </row>
    <row r="40" spans="1:12" ht="13.5" x14ac:dyDescent="0.25">
      <c r="A40" s="29" t="s">
        <v>54</v>
      </c>
      <c r="B40" s="30" t="s">
        <v>19</v>
      </c>
      <c r="C40" s="31">
        <f>+C34+C39</f>
        <v>200428502</v>
      </c>
      <c r="D40" s="31">
        <f t="shared" ref="D40:L40" si="5">+D34+D39</f>
        <v>219245237</v>
      </c>
      <c r="E40" s="32">
        <f t="shared" si="5"/>
        <v>223704248</v>
      </c>
      <c r="F40" s="33">
        <f t="shared" si="5"/>
        <v>165254584</v>
      </c>
      <c r="G40" s="31">
        <f t="shared" si="5"/>
        <v>165254584</v>
      </c>
      <c r="H40" s="32">
        <f t="shared" si="5"/>
        <v>165254584</v>
      </c>
      <c r="I40" s="34">
        <f t="shared" si="5"/>
        <v>180415655</v>
      </c>
      <c r="J40" s="35">
        <f t="shared" si="5"/>
        <v>186536373</v>
      </c>
      <c r="K40" s="31">
        <f t="shared" si="5"/>
        <v>177657226</v>
      </c>
      <c r="L40" s="32">
        <f t="shared" si="5"/>
        <v>168466307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131255502</v>
      </c>
      <c r="D42" s="46">
        <f t="shared" ref="D42:L42" si="6">+D25-D40</f>
        <v>108093455</v>
      </c>
      <c r="E42" s="47">
        <f t="shared" si="6"/>
        <v>132544903</v>
      </c>
      <c r="F42" s="48">
        <f t="shared" si="6"/>
        <v>154214726</v>
      </c>
      <c r="G42" s="46">
        <f t="shared" si="6"/>
        <v>147263424</v>
      </c>
      <c r="H42" s="47">
        <f t="shared" si="6"/>
        <v>147263424</v>
      </c>
      <c r="I42" s="49">
        <f t="shared" si="6"/>
        <v>160212573</v>
      </c>
      <c r="J42" s="50">
        <f t="shared" si="6"/>
        <v>128306471</v>
      </c>
      <c r="K42" s="46">
        <f t="shared" si="6"/>
        <v>132228112</v>
      </c>
      <c r="L42" s="47">
        <f t="shared" si="6"/>
        <v>147229526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131255509</v>
      </c>
      <c r="D45" s="19">
        <v>108093458</v>
      </c>
      <c r="E45" s="20">
        <v>154380535</v>
      </c>
      <c r="F45" s="21">
        <v>138439228</v>
      </c>
      <c r="G45" s="19">
        <v>138626526</v>
      </c>
      <c r="H45" s="20">
        <v>138626526</v>
      </c>
      <c r="I45" s="22">
        <v>184263891</v>
      </c>
      <c r="J45" s="23">
        <v>116644862</v>
      </c>
      <c r="K45" s="19">
        <v>112344007</v>
      </c>
      <c r="L45" s="20">
        <v>120732340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131255509</v>
      </c>
      <c r="D48" s="53">
        <f t="shared" ref="D48:L48" si="7">SUM(D45:D47)</f>
        <v>108093458</v>
      </c>
      <c r="E48" s="54">
        <f t="shared" si="7"/>
        <v>154380535</v>
      </c>
      <c r="F48" s="55">
        <f t="shared" si="7"/>
        <v>138439228</v>
      </c>
      <c r="G48" s="53">
        <f t="shared" si="7"/>
        <v>138626526</v>
      </c>
      <c r="H48" s="54">
        <f t="shared" si="7"/>
        <v>138626526</v>
      </c>
      <c r="I48" s="56">
        <f t="shared" si="7"/>
        <v>184263891</v>
      </c>
      <c r="J48" s="57">
        <f t="shared" si="7"/>
        <v>116644862</v>
      </c>
      <c r="K48" s="53">
        <f t="shared" si="7"/>
        <v>112344007</v>
      </c>
      <c r="L48" s="54">
        <f t="shared" si="7"/>
        <v>120732340</v>
      </c>
    </row>
    <row r="49" spans="1:12" ht="13.5" x14ac:dyDescent="0.25">
      <c r="A49" s="58" t="s">
        <v>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BCFDB4-FAE2-4C5F-AC8E-860D28E7E593}"/>
</file>

<file path=customXml/itemProps2.xml><?xml version="1.0" encoding="utf-8"?>
<ds:datastoreItem xmlns:ds="http://schemas.openxmlformats.org/officeDocument/2006/customXml" ds:itemID="{36A7CA4F-ABC2-4CD8-AF8E-0E4E9608F91D}"/>
</file>

<file path=customXml/itemProps3.xml><?xml version="1.0" encoding="utf-8"?>
<ds:datastoreItem xmlns:ds="http://schemas.openxmlformats.org/officeDocument/2006/customXml" ds:itemID="{D0CF8E86-8A80-4042-905E-93751316AD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2022-09-28T08:13:14Z</dcterms:created>
  <dcterms:modified xsi:type="dcterms:W3CDTF">2022-09-28T08:14:38Z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2022-09-28T08:14:37Z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71d2c0c9-ec59-4fdc-ae6e-56bf96804c72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